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محصولات چرمی" sheetId="28" r:id="rId27"/>
    <sheet name="سایر مالی" sheetId="29" r:id="rId28"/>
    <sheet name="قند و شکر" sheetId="30" r:id="rId29"/>
    <sheet name="حمل و نقل" sheetId="31" r:id="rId30"/>
    <sheet name="محصولات فلزی" sheetId="33" r:id="rId31"/>
    <sheet name="ذغال سنگ" sheetId="34" r:id="rId32"/>
    <sheet name="زراعت" sheetId="35" r:id="rId33"/>
    <sheet name="وسایل ارتباطی" sheetId="36" r:id="rId34"/>
    <sheet name="سایر معادن" sheetId="38" r:id="rId35"/>
  </sheets>
  <calcPr calcId="162913"/>
</workbook>
</file>

<file path=xl/calcChain.xml><?xml version="1.0" encoding="utf-8"?>
<calcChain xmlns="http://schemas.openxmlformats.org/spreadsheetml/2006/main">
  <c r="L3" i="2" l="1"/>
  <c r="L4" i="2"/>
  <c r="L5" i="2"/>
  <c r="L6" i="2"/>
  <c r="L7" i="2"/>
  <c r="L8" i="2"/>
  <c r="L9" i="2"/>
  <c r="L10" i="2"/>
  <c r="L11" i="2"/>
  <c r="L12" i="2"/>
  <c r="L13" i="2"/>
  <c r="L14" i="2"/>
  <c r="L15" i="2"/>
  <c r="L3" i="3"/>
  <c r="L4" i="3"/>
  <c r="L5" i="3"/>
  <c r="L6" i="3"/>
  <c r="L7" i="3"/>
  <c r="L3" i="4"/>
  <c r="L4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" i="5"/>
  <c r="L4" i="5"/>
  <c r="L5" i="5"/>
  <c r="L6" i="5"/>
  <c r="L7" i="5"/>
  <c r="L8" i="5"/>
  <c r="L9" i="5"/>
  <c r="L10" i="5"/>
  <c r="L11" i="5"/>
  <c r="L12" i="5"/>
  <c r="L13" i="5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3" i="7"/>
  <c r="L4" i="7"/>
  <c r="L5" i="7"/>
  <c r="L6" i="7"/>
  <c r="L7" i="7"/>
  <c r="L8" i="7"/>
  <c r="L9" i="7"/>
  <c r="L10" i="7"/>
  <c r="L11" i="7"/>
  <c r="L12" i="7"/>
  <c r="L13" i="7"/>
  <c r="L14" i="7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3" i="10"/>
  <c r="L4" i="10"/>
  <c r="L5" i="10"/>
  <c r="L6" i="10"/>
  <c r="L7" i="10"/>
  <c r="L8" i="10"/>
  <c r="L9" i="10"/>
  <c r="L10" i="10"/>
  <c r="L11" i="10"/>
  <c r="L12" i="10"/>
  <c r="L13" i="10"/>
  <c r="L14" i="10"/>
  <c r="L15" i="10"/>
  <c r="L16" i="10"/>
  <c r="L17" i="10"/>
  <c r="L18" i="10"/>
  <c r="L19" i="10"/>
  <c r="L20" i="10"/>
  <c r="L21" i="10"/>
  <c r="L22" i="10"/>
  <c r="L23" i="10"/>
  <c r="L24" i="10"/>
  <c r="L3" i="11"/>
  <c r="L4" i="11"/>
  <c r="L5" i="11"/>
  <c r="L6" i="11"/>
  <c r="L7" i="11"/>
  <c r="L8" i="11"/>
  <c r="L9" i="11"/>
  <c r="L10" i="11"/>
  <c r="L11" i="11"/>
  <c r="L12" i="11"/>
  <c r="L3" i="12"/>
  <c r="L4" i="12"/>
  <c r="L5" i="12"/>
  <c r="L3" i="13"/>
  <c r="L4" i="13"/>
  <c r="L5" i="13"/>
  <c r="L6" i="13"/>
  <c r="L7" i="13"/>
  <c r="L8" i="13"/>
  <c r="L9" i="13"/>
  <c r="L3" i="14"/>
  <c r="L3" i="15"/>
  <c r="L4" i="15"/>
  <c r="L5" i="15"/>
  <c r="L6" i="15"/>
  <c r="L7" i="15"/>
  <c r="L3" i="16"/>
  <c r="L3" i="17"/>
  <c r="L4" i="17"/>
  <c r="L5" i="17"/>
  <c r="L6" i="17"/>
  <c r="L7" i="17"/>
  <c r="L8" i="17"/>
  <c r="L9" i="17"/>
  <c r="L10" i="17"/>
  <c r="L11" i="17"/>
  <c r="L12" i="17"/>
  <c r="L13" i="17"/>
  <c r="L14" i="17"/>
  <c r="L3" i="18"/>
  <c r="L4" i="18"/>
  <c r="L5" i="18"/>
  <c r="L6" i="18"/>
  <c r="L7" i="18"/>
  <c r="L8" i="18"/>
  <c r="L3" i="19"/>
  <c r="L4" i="19"/>
  <c r="L5" i="19"/>
  <c r="L6" i="19"/>
  <c r="L7" i="19"/>
  <c r="L8" i="19"/>
  <c r="L9" i="19"/>
  <c r="L10" i="19"/>
  <c r="L11" i="19"/>
  <c r="L12" i="19"/>
  <c r="L3" i="21"/>
  <c r="L3" i="22"/>
  <c r="L4" i="22"/>
  <c r="L5" i="22"/>
  <c r="L6" i="22"/>
  <c r="L7" i="22"/>
  <c r="L3" i="23"/>
  <c r="L3" i="24"/>
  <c r="L4" i="24"/>
  <c r="L5" i="24"/>
  <c r="L6" i="24"/>
  <c r="L7" i="24"/>
  <c r="L3" i="25"/>
  <c r="L3" i="26"/>
  <c r="L4" i="26"/>
  <c r="L5" i="26"/>
  <c r="L6" i="26"/>
  <c r="L3" i="29"/>
  <c r="L4" i="29"/>
  <c r="L3" i="30"/>
  <c r="L4" i="30"/>
  <c r="L5" i="30"/>
  <c r="L6" i="30"/>
  <c r="L3" i="31"/>
  <c r="L4" i="31"/>
  <c r="L5" i="31"/>
  <c r="L3" i="33"/>
  <c r="L3" i="35"/>
  <c r="L4" i="35"/>
  <c r="L5" i="35"/>
  <c r="L6" i="35"/>
  <c r="L7" i="35"/>
  <c r="L8" i="35"/>
  <c r="L9" i="35"/>
  <c r="L3" i="36"/>
  <c r="L3" i="1"/>
  <c r="L4" i="1"/>
  <c r="L5" i="1"/>
  <c r="L6" i="1"/>
  <c r="L7" i="1"/>
  <c r="L8" i="1"/>
  <c r="L9" i="1"/>
  <c r="L10" i="1"/>
  <c r="L11" i="1"/>
  <c r="L12" i="1"/>
  <c r="L13" i="1"/>
  <c r="L2" i="2"/>
  <c r="L2" i="3"/>
  <c r="L2" i="4"/>
  <c r="L2" i="5"/>
  <c r="L2" i="6"/>
  <c r="L2" i="7"/>
  <c r="L2" i="8"/>
  <c r="L2" i="9"/>
  <c r="L2" i="10"/>
  <c r="L2" i="11"/>
  <c r="L2" i="12"/>
  <c r="L2" i="13"/>
  <c r="L2" i="14"/>
  <c r="L2" i="15"/>
  <c r="L2" i="16"/>
  <c r="L2" i="17"/>
  <c r="L2" i="18"/>
  <c r="L2" i="19"/>
  <c r="L2" i="20"/>
  <c r="L2" i="21"/>
  <c r="L2" i="22"/>
  <c r="L2" i="23"/>
  <c r="L2" i="24"/>
  <c r="L2" i="25"/>
  <c r="L2" i="26"/>
  <c r="L2" i="28"/>
  <c r="L2" i="29"/>
  <c r="L2" i="30"/>
  <c r="L2" i="31"/>
  <c r="L2" i="33"/>
  <c r="L2" i="34"/>
  <c r="L2" i="35"/>
  <c r="L2" i="36"/>
  <c r="L2" i="38"/>
  <c r="L2" i="1"/>
</calcChain>
</file>

<file path=xl/sharedStrings.xml><?xml version="1.0" encoding="utf-8"?>
<sst xmlns="http://schemas.openxmlformats.org/spreadsheetml/2006/main" count="1237" uniqueCount="339">
  <si>
    <t>تاریخ</t>
  </si>
  <si>
    <t>حجم معاملات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</si>
  <si>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</si>
  <si>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</si>
  <si>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</si>
  <si>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</si>
  <si>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</si>
  <si>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</si>
  <si>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</si>
  <si>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</si>
  <si>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</si>
  <si>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</si>
  <si>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</si>
  <si>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</si>
  <si>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</si>
  <si>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1400-02-07</t>
  </si>
  <si>
    <t>شپنا</t>
  </si>
  <si>
    <t>شتران</t>
  </si>
  <si>
    <t>شبندر</t>
  </si>
  <si>
    <t>شبريز</t>
  </si>
  <si>
    <t>شبهرن</t>
  </si>
  <si>
    <t>شاوان</t>
  </si>
  <si>
    <t>شرانل</t>
  </si>
  <si>
    <t>شراز</t>
  </si>
  <si>
    <t>شسپا</t>
  </si>
  <si>
    <t>شنفت</t>
  </si>
  <si>
    <t>ونفت</t>
  </si>
  <si>
    <t>شپاس</t>
  </si>
  <si>
    <t>خساپا</t>
  </si>
  <si>
    <t>خودرو</t>
  </si>
  <si>
    <t>خگستر</t>
  </si>
  <si>
    <t>خبهمن</t>
  </si>
  <si>
    <t>خكرمان</t>
  </si>
  <si>
    <t>خريخت</t>
  </si>
  <si>
    <t>خزاميا</t>
  </si>
  <si>
    <t>خديزل</t>
  </si>
  <si>
    <t>ختوقا</t>
  </si>
  <si>
    <t>ختور</t>
  </si>
  <si>
    <t>ورنا</t>
  </si>
  <si>
    <t>خمحركه</t>
  </si>
  <si>
    <t>ختراك</t>
  </si>
  <si>
    <t>خعمرا</t>
  </si>
  <si>
    <t>شستا</t>
  </si>
  <si>
    <t>وغدير</t>
  </si>
  <si>
    <t>ونيكي</t>
  </si>
  <si>
    <t>وصندوق</t>
  </si>
  <si>
    <t>وبانك</t>
  </si>
  <si>
    <t>واميد</t>
  </si>
  <si>
    <t>فملي</t>
  </si>
  <si>
    <t>فولاد</t>
  </si>
  <si>
    <t>فخوز</t>
  </si>
  <si>
    <t>ذوب</t>
  </si>
  <si>
    <t>فجر</t>
  </si>
  <si>
    <t>فباهنر</t>
  </si>
  <si>
    <t>فنوال</t>
  </si>
  <si>
    <t>هرمز</t>
  </si>
  <si>
    <t>فاسمين</t>
  </si>
  <si>
    <t>كاوه</t>
  </si>
  <si>
    <t>فايرا</t>
  </si>
  <si>
    <t>فخاس</t>
  </si>
  <si>
    <t>فنورد</t>
  </si>
  <si>
    <t>ارفع</t>
  </si>
  <si>
    <t>فسپا</t>
  </si>
  <si>
    <t>ميدكو</t>
  </si>
  <si>
    <t>فروي</t>
  </si>
  <si>
    <t>كوير</t>
  </si>
  <si>
    <t>فسازان</t>
  </si>
  <si>
    <t>فافزا</t>
  </si>
  <si>
    <t>فولاي</t>
  </si>
  <si>
    <t>فولاژ</t>
  </si>
  <si>
    <t>فزرين</t>
  </si>
  <si>
    <t>فسرب</t>
  </si>
  <si>
    <t>كيميا</t>
  </si>
  <si>
    <t>فرآور</t>
  </si>
  <si>
    <t>فالوم</t>
  </si>
  <si>
    <t>فوكا</t>
  </si>
  <si>
    <t>فلوله</t>
  </si>
  <si>
    <t>وبملت</t>
  </si>
  <si>
    <t>وپاسار</t>
  </si>
  <si>
    <t>وتجارت</t>
  </si>
  <si>
    <t>وبصادر</t>
  </si>
  <si>
    <t>وپارس</t>
  </si>
  <si>
    <t>وكار</t>
  </si>
  <si>
    <t>ونوين</t>
  </si>
  <si>
    <t>سامان</t>
  </si>
  <si>
    <t>وسينا</t>
  </si>
  <si>
    <t>وخاور</t>
  </si>
  <si>
    <t>وپست</t>
  </si>
  <si>
    <t>وآيند</t>
  </si>
  <si>
    <t>پترول</t>
  </si>
  <si>
    <t>شگويا</t>
  </si>
  <si>
    <t>نوري</t>
  </si>
  <si>
    <t>آريا</t>
  </si>
  <si>
    <t>فارس</t>
  </si>
  <si>
    <t>شيران</t>
  </si>
  <si>
    <t>شاراك</t>
  </si>
  <si>
    <t>شپديس</t>
  </si>
  <si>
    <t>شغدير</t>
  </si>
  <si>
    <t>قرن</t>
  </si>
  <si>
    <t>تاپيكو</t>
  </si>
  <si>
    <t>پارسان</t>
  </si>
  <si>
    <t>بوعلي</t>
  </si>
  <si>
    <t>شلرد</t>
  </si>
  <si>
    <t>شكبير</t>
  </si>
  <si>
    <t>جم پيلن</t>
  </si>
  <si>
    <t>زاگرس</t>
  </si>
  <si>
    <t>پاكشو</t>
  </si>
  <si>
    <t>پارس</t>
  </si>
  <si>
    <t>كلر</t>
  </si>
  <si>
    <t>شتوكا</t>
  </si>
  <si>
    <t>شبصير</t>
  </si>
  <si>
    <t>شفن</t>
  </si>
  <si>
    <t>خراسان</t>
  </si>
  <si>
    <t>شيراز</t>
  </si>
  <si>
    <t>شپاكسا</t>
  </si>
  <si>
    <t>شصفها</t>
  </si>
  <si>
    <t>شوينده</t>
  </si>
  <si>
    <t>شاروم</t>
  </si>
  <si>
    <t>كرماشا</t>
  </si>
  <si>
    <t>جم</t>
  </si>
  <si>
    <t>شتولي</t>
  </si>
  <si>
    <t>شپلي</t>
  </si>
  <si>
    <t>شخارك</t>
  </si>
  <si>
    <t>شفارا</t>
  </si>
  <si>
    <t>مارون</t>
  </si>
  <si>
    <t>شستان</t>
  </si>
  <si>
    <t>شصدف</t>
  </si>
  <si>
    <t>شكربن</t>
  </si>
  <si>
    <t>وپترو</t>
  </si>
  <si>
    <t>شپارس</t>
  </si>
  <si>
    <t>شگل</t>
  </si>
  <si>
    <t>شپترو</t>
  </si>
  <si>
    <t>شاملا</t>
  </si>
  <si>
    <t>شجم</t>
  </si>
  <si>
    <t>غگل</t>
  </si>
  <si>
    <t>غسالم</t>
  </si>
  <si>
    <t>غگلپا</t>
  </si>
  <si>
    <t>وبشهر</t>
  </si>
  <si>
    <t>غپاك</t>
  </si>
  <si>
    <t>خودكفا</t>
  </si>
  <si>
    <t>غپينو</t>
  </si>
  <si>
    <t>غدشت</t>
  </si>
  <si>
    <t>غزر</t>
  </si>
  <si>
    <t>غگلستا</t>
  </si>
  <si>
    <t>غشهداب</t>
  </si>
  <si>
    <t>غصينو</t>
  </si>
  <si>
    <t>غبشهر</t>
  </si>
  <si>
    <t>بركت</t>
  </si>
  <si>
    <t>تيپيكو</t>
  </si>
  <si>
    <t>والبر</t>
  </si>
  <si>
    <t>دفارا</t>
  </si>
  <si>
    <t>پخش</t>
  </si>
  <si>
    <t>درازك</t>
  </si>
  <si>
    <t>دتماد</t>
  </si>
  <si>
    <t>دابور</t>
  </si>
  <si>
    <t>دسبحا</t>
  </si>
  <si>
    <t>دعبيد</t>
  </si>
  <si>
    <t>دتوليد</t>
  </si>
  <si>
    <t>ددام</t>
  </si>
  <si>
    <t>دلر</t>
  </si>
  <si>
    <t>دالبر</t>
  </si>
  <si>
    <t>كاسپين</t>
  </si>
  <si>
    <t>دفرا</t>
  </si>
  <si>
    <t>دكپسول</t>
  </si>
  <si>
    <t>هجرت</t>
  </si>
  <si>
    <t>دتوزيع</t>
  </si>
  <si>
    <t>دسبحان</t>
  </si>
  <si>
    <t>ريشمك</t>
  </si>
  <si>
    <t>وپخش</t>
  </si>
  <si>
    <t>دشيمي</t>
  </si>
  <si>
    <t>ديران</t>
  </si>
  <si>
    <t>دشيري</t>
  </si>
  <si>
    <t>دارو</t>
  </si>
  <si>
    <t>دزهراوي</t>
  </si>
  <si>
    <t>وخارزم</t>
  </si>
  <si>
    <t>وساپا</t>
  </si>
  <si>
    <t>آريان</t>
  </si>
  <si>
    <t>معيار</t>
  </si>
  <si>
    <t>ومهان</t>
  </si>
  <si>
    <t>صبا</t>
  </si>
  <si>
    <t>سرچشمه</t>
  </si>
  <si>
    <t>وتوسم</t>
  </si>
  <si>
    <t>وصنعت</t>
  </si>
  <si>
    <t>وسبحان</t>
  </si>
  <si>
    <t>وكبهمن</t>
  </si>
  <si>
    <t>وسكاب</t>
  </si>
  <si>
    <t>وسپه</t>
  </si>
  <si>
    <t>واعتبار</t>
  </si>
  <si>
    <t>گوهران</t>
  </si>
  <si>
    <t>وبهمن</t>
  </si>
  <si>
    <t>وايرا</t>
  </si>
  <si>
    <t>وپويا</t>
  </si>
  <si>
    <t>وآرين</t>
  </si>
  <si>
    <t>وسپهر</t>
  </si>
  <si>
    <t>وبوعلي</t>
  </si>
  <si>
    <t>وصنا</t>
  </si>
  <si>
    <t>واتي</t>
  </si>
  <si>
    <t>وكادو</t>
  </si>
  <si>
    <t>وبيمه</t>
  </si>
  <si>
    <t>سفارس</t>
  </si>
  <si>
    <t>سفانو</t>
  </si>
  <si>
    <t>سيتا</t>
  </si>
  <si>
    <t>سپاها</t>
  </si>
  <si>
    <t>سباقر</t>
  </si>
  <si>
    <t>ساراب</t>
  </si>
  <si>
    <t>سمازن</t>
  </si>
  <si>
    <t>سيدكو</t>
  </si>
  <si>
    <t>سرود</t>
  </si>
  <si>
    <t>سمتاز</t>
  </si>
  <si>
    <t>سشمال</t>
  </si>
  <si>
    <t>سجام</t>
  </si>
  <si>
    <t>سخوز</t>
  </si>
  <si>
    <t>سخاش</t>
  </si>
  <si>
    <t>ساروج</t>
  </si>
  <si>
    <t>سشرق</t>
  </si>
  <si>
    <t>سكرما</t>
  </si>
  <si>
    <t>سغرب</t>
  </si>
  <si>
    <t>سدشت</t>
  </si>
  <si>
    <t>سبزوا</t>
  </si>
  <si>
    <t>ساوه</t>
  </si>
  <si>
    <t>ستران</t>
  </si>
  <si>
    <t>سبجنو</t>
  </si>
  <si>
    <t>كگهر</t>
  </si>
  <si>
    <t>تاصيكو</t>
  </si>
  <si>
    <t>ومعادن</t>
  </si>
  <si>
    <t>كچاد</t>
  </si>
  <si>
    <t>اپال</t>
  </si>
  <si>
    <t>كروي</t>
  </si>
  <si>
    <t>كگل</t>
  </si>
  <si>
    <t>كاما</t>
  </si>
  <si>
    <t>كبافق</t>
  </si>
  <si>
    <t>كنور</t>
  </si>
  <si>
    <t>كمنگنز</t>
  </si>
  <si>
    <t>كرازي</t>
  </si>
  <si>
    <t>كخاك</t>
  </si>
  <si>
    <t>كاذر</t>
  </si>
  <si>
    <t>كسرا</t>
  </si>
  <si>
    <t>كرمان</t>
  </si>
  <si>
    <t>ثباغ</t>
  </si>
  <si>
    <t>كيسون</t>
  </si>
  <si>
    <t>ثمسكن</t>
  </si>
  <si>
    <t>ثرود</t>
  </si>
  <si>
    <t>ثشاهد</t>
  </si>
  <si>
    <t>ثاخت</t>
  </si>
  <si>
    <t>ثبهساز</t>
  </si>
  <si>
    <t>رمپنا</t>
  </si>
  <si>
    <t>رنيك</t>
  </si>
  <si>
    <t>بموتو</t>
  </si>
  <si>
    <t>بترانس</t>
  </si>
  <si>
    <t>بكاب</t>
  </si>
  <si>
    <t>بكام</t>
  </si>
  <si>
    <t>بسويچ</t>
  </si>
  <si>
    <t>بنيرو</t>
  </si>
  <si>
    <t>حفاري</t>
  </si>
  <si>
    <t>شساخت</t>
  </si>
  <si>
    <t>ورازي</t>
  </si>
  <si>
    <t>البرز</t>
  </si>
  <si>
    <t>بپاس</t>
  </si>
  <si>
    <t>پارسيان</t>
  </si>
  <si>
    <t>آسيا</t>
  </si>
  <si>
    <t>ما</t>
  </si>
  <si>
    <t>وحكمت</t>
  </si>
  <si>
    <t>اتكاي</t>
  </si>
  <si>
    <t>بخاور</t>
  </si>
  <si>
    <t>نوين</t>
  </si>
  <si>
    <t>اتكام</t>
  </si>
  <si>
    <t>ودي</t>
  </si>
  <si>
    <t>بنو</t>
  </si>
  <si>
    <t>تملت</t>
  </si>
  <si>
    <t>تنوين</t>
  </si>
  <si>
    <t>امين</t>
  </si>
  <si>
    <t>انرژي3</t>
  </si>
  <si>
    <t>لوتوس</t>
  </si>
  <si>
    <t>فرابورس</t>
  </si>
  <si>
    <t>كالا</t>
  </si>
  <si>
    <t>وهور</t>
  </si>
  <si>
    <t>بجهرم</t>
  </si>
  <si>
    <t>بپيوند</t>
  </si>
  <si>
    <t>دماوند</t>
  </si>
  <si>
    <t>آبادا</t>
  </si>
  <si>
    <t>مبين</t>
  </si>
  <si>
    <t>بگيلان</t>
  </si>
  <si>
    <t>بفجر</t>
  </si>
  <si>
    <t>بمپنا</t>
  </si>
  <si>
    <t>ونيرو</t>
  </si>
  <si>
    <t>بكهنوج</t>
  </si>
  <si>
    <t>افق</t>
  </si>
  <si>
    <t>چكاپا</t>
  </si>
  <si>
    <t>چكارن</t>
  </si>
  <si>
    <t>پيزد</t>
  </si>
  <si>
    <t>پكرمان</t>
  </si>
  <si>
    <t>پسهند</t>
  </si>
  <si>
    <t>پلوله</t>
  </si>
  <si>
    <t>پلاسك</t>
  </si>
  <si>
    <t>پتاير</t>
  </si>
  <si>
    <t>كپارس</t>
  </si>
  <si>
    <t>كسعدي</t>
  </si>
  <si>
    <t>سپ</t>
  </si>
  <si>
    <t>رافزا</t>
  </si>
  <si>
    <t>رتاپ</t>
  </si>
  <si>
    <t>سيستم</t>
  </si>
  <si>
    <t>افرا</t>
  </si>
  <si>
    <t>سپيدار</t>
  </si>
  <si>
    <t>اخابر</t>
  </si>
  <si>
    <t>همراه</t>
  </si>
  <si>
    <t>تايرا</t>
  </si>
  <si>
    <t>لبوتان</t>
  </si>
  <si>
    <t>لسرما</t>
  </si>
  <si>
    <t>تكمبا</t>
  </si>
  <si>
    <t>تپكو</t>
  </si>
  <si>
    <t>وملي</t>
  </si>
  <si>
    <t>ولملت</t>
  </si>
  <si>
    <t>ولبهمن</t>
  </si>
  <si>
    <t>ولساپا</t>
  </si>
  <si>
    <t>قشرين</t>
  </si>
  <si>
    <t>قيستو</t>
  </si>
  <si>
    <t>قپيرا</t>
  </si>
  <si>
    <t>قنيشا</t>
  </si>
  <si>
    <t>قصفها</t>
  </si>
  <si>
    <t>حتايد</t>
  </si>
  <si>
    <t>حكشتي</t>
  </si>
  <si>
    <t>حسينا</t>
  </si>
  <si>
    <t>توريل</t>
  </si>
  <si>
    <t>فاراك</t>
  </si>
  <si>
    <t>چدن</t>
  </si>
  <si>
    <t>كزغال</t>
  </si>
  <si>
    <t>زشريف</t>
  </si>
  <si>
    <t>زپارس</t>
  </si>
  <si>
    <t>زفكا</t>
  </si>
  <si>
    <t>زملارد</t>
  </si>
  <si>
    <t>زبينا</t>
  </si>
  <si>
    <t>تليسه</t>
  </si>
  <si>
    <t>جوين</t>
  </si>
  <si>
    <t>زقيام</t>
  </si>
  <si>
    <t>لپارس</t>
  </si>
  <si>
    <t>لكما</t>
  </si>
  <si>
    <t>كماسه</t>
  </si>
  <si>
    <t>گروه های نمادها</t>
  </si>
  <si>
    <t>مقایسه سرانه 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</si>
</sst>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name val="IRANSansFaNum Black"/>
      <family val="2"/>
    </font>
    <font>
      <sz val="14"/>
      <color theme="1"/>
      <name val="Calibri"/>
      <family val="2"/>
      <scheme val="minor"/>
    </font>
    <font>
      <sz val="11"/>
      <color theme="1"/>
      <name val="IRANSansFaNum Light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right" vertical="center" wrapText="1"/>
    </xf>
    <xf numFmtId="0" fontId="2" fillId="0" borderId="0" xfId="0" applyFont="1" applyAlignment="1">
      <alignment wrapText="1"/>
    </xf>
    <xf numFmtId="0" fontId="3" fillId="2" borderId="1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</cellXfs>
  <cellStyles count="1">
    <cellStyle name="Normal" xfId="0" builtinId="0"/>
  </cellStyles>
  <dxfs count="140"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rightToLeft="1" tabSelected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337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16</v>
      </c>
      <c r="C2" s="4">
        <v>161.87100000000001</v>
      </c>
      <c r="D2" s="4">
        <v>178.4</v>
      </c>
      <c r="E2" s="4">
        <v>152.595</v>
      </c>
      <c r="F2" s="4">
        <v>6459</v>
      </c>
      <c r="G2" s="4">
        <v>1100</v>
      </c>
      <c r="H2" s="4">
        <v>25.988</v>
      </c>
      <c r="I2" s="4">
        <v>147.57300000000001</v>
      </c>
      <c r="J2" s="4">
        <v>8398</v>
      </c>
      <c r="K2" s="4">
        <v>19.329999999999998</v>
      </c>
      <c r="L2" s="4" t="str">
        <f>IF((H2&gt;K2),"سرانه خریدار بالاتر","سرانه فروشنده بالاتر")</f>
        <v>سرانه خریدار بالاتر</v>
      </c>
      <c r="M2" s="4">
        <v>1.3</v>
      </c>
      <c r="N2" s="4">
        <v>6.2</v>
      </c>
      <c r="O2" s="4">
        <v>9.3000000000000007</v>
      </c>
      <c r="P2" s="4">
        <v>3.09</v>
      </c>
      <c r="Q2" s="4">
        <v>1.97</v>
      </c>
    </row>
    <row r="3" spans="1:17" ht="19.5" x14ac:dyDescent="0.25">
      <c r="A3" s="3" t="s">
        <v>15</v>
      </c>
      <c r="B3" s="4" t="s">
        <v>17</v>
      </c>
      <c r="C3" s="4">
        <v>86.561000000000007</v>
      </c>
      <c r="D3" s="4">
        <v>76.2</v>
      </c>
      <c r="E3" s="4">
        <v>85.521000000000001</v>
      </c>
      <c r="F3" s="4">
        <v>4189</v>
      </c>
      <c r="G3" s="4">
        <v>880</v>
      </c>
      <c r="H3" s="4">
        <v>17.966000000000001</v>
      </c>
      <c r="I3" s="4">
        <v>84.555000000000007</v>
      </c>
      <c r="J3" s="4">
        <v>4727</v>
      </c>
      <c r="K3" s="4">
        <v>15.741</v>
      </c>
      <c r="L3" s="4" t="str">
        <f t="shared" ref="L3:L13" si="0">IF((H3&gt;K3),"سرانه خریدار بالاتر","سرانه فروشنده بالاتر")</f>
        <v>سرانه خریدار بالاتر</v>
      </c>
      <c r="M3" s="4">
        <v>1.1000000000000001</v>
      </c>
      <c r="N3" s="4">
        <v>1.2</v>
      </c>
      <c r="O3" s="4">
        <v>2.2999999999999998</v>
      </c>
      <c r="P3" s="4">
        <v>2.09</v>
      </c>
      <c r="Q3" s="4">
        <v>1.04</v>
      </c>
    </row>
    <row r="4" spans="1:17" ht="19.5" x14ac:dyDescent="0.25">
      <c r="A4" s="3" t="s">
        <v>15</v>
      </c>
      <c r="B4" s="4" t="s">
        <v>18</v>
      </c>
      <c r="C4" s="4">
        <v>31.376999999999999</v>
      </c>
      <c r="D4" s="4">
        <v>69.599999999999994</v>
      </c>
      <c r="E4" s="4">
        <v>27.395</v>
      </c>
      <c r="F4" s="4">
        <v>2834</v>
      </c>
      <c r="G4" s="4">
        <v>2219</v>
      </c>
      <c r="H4" s="4">
        <v>21.45</v>
      </c>
      <c r="I4" s="4">
        <v>30.172999999999998</v>
      </c>
      <c r="J4" s="4">
        <v>4683</v>
      </c>
      <c r="K4" s="4">
        <v>14.297000000000001</v>
      </c>
      <c r="L4" s="4" t="str">
        <f t="shared" si="0"/>
        <v>سرانه خریدار بالاتر</v>
      </c>
      <c r="M4" s="4">
        <v>1.5</v>
      </c>
      <c r="N4" s="4">
        <v>12.6</v>
      </c>
      <c r="O4" s="4">
        <v>3.8</v>
      </c>
      <c r="P4" s="4">
        <v>1.0900000000000001</v>
      </c>
      <c r="Q4" s="4">
        <v>-0.41</v>
      </c>
    </row>
    <row r="5" spans="1:17" ht="19.5" x14ac:dyDescent="0.25">
      <c r="A5" s="3" t="s">
        <v>15</v>
      </c>
      <c r="B5" s="4" t="s">
        <v>19</v>
      </c>
      <c r="C5" s="4">
        <v>7.7489999999999997</v>
      </c>
      <c r="D5" s="4">
        <v>20.9</v>
      </c>
      <c r="E5" s="4">
        <v>7.25</v>
      </c>
      <c r="F5" s="4">
        <v>1041</v>
      </c>
      <c r="G5" s="4">
        <v>2702</v>
      </c>
      <c r="H5" s="4">
        <v>18.818000000000001</v>
      </c>
      <c r="I5" s="4">
        <v>4.625</v>
      </c>
      <c r="J5" s="4">
        <v>1221</v>
      </c>
      <c r="K5" s="4">
        <v>10.234999999999999</v>
      </c>
      <c r="L5" s="4" t="str">
        <f t="shared" si="0"/>
        <v>سرانه خریدار بالاتر</v>
      </c>
      <c r="M5" s="4">
        <v>1.8</v>
      </c>
      <c r="N5" s="4">
        <v>6.4</v>
      </c>
      <c r="O5" s="4">
        <v>40.299999999999997</v>
      </c>
      <c r="P5" s="4">
        <v>1.54</v>
      </c>
      <c r="Q5" s="4">
        <v>-0.75</v>
      </c>
    </row>
    <row r="6" spans="1:17" ht="19.5" x14ac:dyDescent="0.25">
      <c r="A6" s="3" t="s">
        <v>15</v>
      </c>
      <c r="B6" s="4" t="s">
        <v>20</v>
      </c>
      <c r="C6" s="4">
        <v>13.978</v>
      </c>
      <c r="D6" s="4">
        <v>16.600000000000001</v>
      </c>
      <c r="E6" s="4">
        <v>6.7130000000000001</v>
      </c>
      <c r="F6" s="4">
        <v>882</v>
      </c>
      <c r="G6" s="4">
        <v>1190</v>
      </c>
      <c r="H6" s="4">
        <v>9.0570000000000004</v>
      </c>
      <c r="I6" s="4">
        <v>9.8480000000000008</v>
      </c>
      <c r="J6" s="4">
        <v>441</v>
      </c>
      <c r="K6" s="4">
        <v>26.574000000000002</v>
      </c>
      <c r="L6" s="4" t="str">
        <f t="shared" si="0"/>
        <v>سرانه فروشنده بالاتر</v>
      </c>
      <c r="M6" s="4">
        <v>2.9</v>
      </c>
      <c r="N6" s="4">
        <v>51.9</v>
      </c>
      <c r="O6" s="4">
        <v>29.5</v>
      </c>
      <c r="P6" s="4">
        <v>-2.86</v>
      </c>
      <c r="Q6" s="4">
        <v>-2.94</v>
      </c>
    </row>
    <row r="7" spans="1:17" ht="19.5" x14ac:dyDescent="0.25">
      <c r="A7" s="3" t="s">
        <v>15</v>
      </c>
      <c r="B7" s="4" t="s">
        <v>21</v>
      </c>
      <c r="C7" s="4">
        <v>0.79400000000000004</v>
      </c>
      <c r="D7" s="4">
        <v>6.7</v>
      </c>
      <c r="E7" s="4">
        <v>0.38400000000000001</v>
      </c>
      <c r="F7" s="4">
        <v>169</v>
      </c>
      <c r="G7" s="4">
        <v>8469</v>
      </c>
      <c r="H7" s="4">
        <v>19.242999999999999</v>
      </c>
      <c r="I7" s="4">
        <v>0.64</v>
      </c>
      <c r="J7" s="4">
        <v>184</v>
      </c>
      <c r="K7" s="4">
        <v>29.457000000000001</v>
      </c>
      <c r="L7" s="4" t="str">
        <f t="shared" si="0"/>
        <v>سرانه فروشنده بالاتر</v>
      </c>
      <c r="M7" s="4">
        <v>1.5</v>
      </c>
      <c r="N7" s="4">
        <v>51.6</v>
      </c>
      <c r="O7" s="4">
        <v>19.3</v>
      </c>
      <c r="P7" s="4">
        <v>-3</v>
      </c>
      <c r="Q7" s="4">
        <v>-3</v>
      </c>
    </row>
    <row r="8" spans="1:17" ht="19.5" x14ac:dyDescent="0.25">
      <c r="A8" s="3" t="s">
        <v>15</v>
      </c>
      <c r="B8" s="4" t="s">
        <v>22</v>
      </c>
      <c r="C8" s="4">
        <v>1.1439999999999999</v>
      </c>
      <c r="D8" s="4">
        <v>4.5</v>
      </c>
      <c r="E8" s="4">
        <v>0.439</v>
      </c>
      <c r="F8" s="4">
        <v>140</v>
      </c>
      <c r="G8" s="4">
        <v>3947</v>
      </c>
      <c r="H8" s="4">
        <v>12.377000000000001</v>
      </c>
      <c r="I8" s="4">
        <v>0.85199999999999998</v>
      </c>
      <c r="J8" s="4">
        <v>258</v>
      </c>
      <c r="K8" s="4">
        <v>13.034000000000001</v>
      </c>
      <c r="L8" s="4" t="str">
        <f t="shared" si="0"/>
        <v>سرانه فروشنده بالاتر</v>
      </c>
      <c r="M8" s="4">
        <v>1.1000000000000001</v>
      </c>
      <c r="N8" s="4">
        <v>61.6</v>
      </c>
      <c r="O8" s="4">
        <v>25.5</v>
      </c>
      <c r="P8" s="4">
        <v>3.24</v>
      </c>
      <c r="Q8" s="4">
        <v>4.63</v>
      </c>
    </row>
    <row r="9" spans="1:17" ht="19.5" x14ac:dyDescent="0.25">
      <c r="A9" s="3" t="s">
        <v>15</v>
      </c>
      <c r="B9" s="4" t="s">
        <v>23</v>
      </c>
      <c r="C9" s="4">
        <v>0.25900000000000001</v>
      </c>
      <c r="D9" s="4">
        <v>2.8</v>
      </c>
      <c r="E9" s="4">
        <v>8.9999999999999993E-3</v>
      </c>
      <c r="F9" s="4">
        <v>18</v>
      </c>
      <c r="G9" s="4">
        <v>11091</v>
      </c>
      <c r="H9" s="4">
        <v>5.5460000000000003</v>
      </c>
      <c r="I9" s="4">
        <v>0.109</v>
      </c>
      <c r="J9" s="4">
        <v>65</v>
      </c>
      <c r="K9" s="4">
        <v>18.599</v>
      </c>
      <c r="L9" s="4" t="str">
        <f t="shared" si="0"/>
        <v>سرانه فروشنده بالاتر</v>
      </c>
      <c r="M9" s="4">
        <v>3.4</v>
      </c>
      <c r="N9" s="4">
        <v>96.5</v>
      </c>
      <c r="O9" s="4">
        <v>57.9</v>
      </c>
      <c r="P9" s="4">
        <v>-1.76</v>
      </c>
      <c r="Q9" s="4">
        <v>-3</v>
      </c>
    </row>
    <row r="10" spans="1:17" ht="19.5" x14ac:dyDescent="0.25">
      <c r="A10" s="3" t="s">
        <v>15</v>
      </c>
      <c r="B10" s="4" t="s">
        <v>24</v>
      </c>
      <c r="C10" s="4">
        <v>1.7390000000000001</v>
      </c>
      <c r="D10" s="4">
        <v>2.6</v>
      </c>
      <c r="E10" s="4">
        <v>1.0720000000000001</v>
      </c>
      <c r="F10" s="4">
        <v>208</v>
      </c>
      <c r="G10" s="4">
        <v>1475</v>
      </c>
      <c r="H10" s="4">
        <v>7.6020000000000003</v>
      </c>
      <c r="I10" s="4">
        <v>1.147</v>
      </c>
      <c r="J10" s="4">
        <v>231</v>
      </c>
      <c r="K10" s="4">
        <v>7.3239999999999998</v>
      </c>
      <c r="L10" s="4" t="str">
        <f t="shared" si="0"/>
        <v>سرانه خریدار بالاتر</v>
      </c>
      <c r="M10" s="4">
        <v>1</v>
      </c>
      <c r="N10" s="4">
        <v>38.299999999999997</v>
      </c>
      <c r="O10" s="4">
        <v>34</v>
      </c>
      <c r="P10" s="4">
        <v>0.48</v>
      </c>
      <c r="Q10" s="4">
        <v>0.95</v>
      </c>
    </row>
    <row r="11" spans="1:17" ht="19.5" x14ac:dyDescent="0.25">
      <c r="A11" s="3" t="s">
        <v>15</v>
      </c>
      <c r="B11" s="4" t="s">
        <v>25</v>
      </c>
      <c r="C11" s="4">
        <v>0.47399999999999998</v>
      </c>
      <c r="D11" s="4">
        <v>2.2000000000000002</v>
      </c>
      <c r="E11" s="4">
        <v>0.161</v>
      </c>
      <c r="F11" s="4">
        <v>122</v>
      </c>
      <c r="G11" s="4">
        <v>4787</v>
      </c>
      <c r="H11" s="4">
        <v>6.3170000000000002</v>
      </c>
      <c r="I11" s="4">
        <v>0.47399999999999998</v>
      </c>
      <c r="J11" s="4">
        <v>135</v>
      </c>
      <c r="K11" s="4">
        <v>16.808</v>
      </c>
      <c r="L11" s="4" t="str">
        <f t="shared" si="0"/>
        <v>سرانه فروشنده بالاتر</v>
      </c>
      <c r="M11" s="4">
        <v>2.7</v>
      </c>
      <c r="N11" s="4">
        <v>66.099999999999994</v>
      </c>
      <c r="O11" s="4">
        <v>0</v>
      </c>
      <c r="P11" s="4">
        <v>-1.32</v>
      </c>
      <c r="Q11" s="4">
        <v>-2.99</v>
      </c>
    </row>
    <row r="12" spans="1:17" ht="19.5" x14ac:dyDescent="0.25">
      <c r="A12" s="3" t="s">
        <v>15</v>
      </c>
      <c r="B12" s="4" t="s">
        <v>26</v>
      </c>
      <c r="C12" s="4">
        <v>1.0720000000000001</v>
      </c>
      <c r="D12" s="4">
        <v>1.5</v>
      </c>
      <c r="E12" s="4">
        <v>0.93400000000000005</v>
      </c>
      <c r="F12" s="4">
        <v>177</v>
      </c>
      <c r="G12" s="4">
        <v>1445</v>
      </c>
      <c r="H12" s="4">
        <v>7.625</v>
      </c>
      <c r="I12" s="4">
        <v>1.0469999999999999</v>
      </c>
      <c r="J12" s="4">
        <v>205</v>
      </c>
      <c r="K12" s="4">
        <v>7.38</v>
      </c>
      <c r="L12" s="4" t="str">
        <f t="shared" si="0"/>
        <v>سرانه خریدار بالاتر</v>
      </c>
      <c r="M12" s="4">
        <v>1</v>
      </c>
      <c r="N12" s="4">
        <v>12.8</v>
      </c>
      <c r="O12" s="4">
        <v>2.2999999999999998</v>
      </c>
      <c r="P12" s="4">
        <v>-0.14000000000000001</v>
      </c>
      <c r="Q12" s="4">
        <v>0</v>
      </c>
    </row>
    <row r="13" spans="1:17" ht="19.5" x14ac:dyDescent="0.25">
      <c r="A13" s="3" t="s">
        <v>15</v>
      </c>
      <c r="B13" s="4" t="s">
        <v>27</v>
      </c>
      <c r="C13" s="4">
        <v>0.13600000000000001</v>
      </c>
      <c r="D13" s="4">
        <v>0.3</v>
      </c>
      <c r="E13" s="4">
        <v>0.13600000000000001</v>
      </c>
      <c r="F13" s="4">
        <v>9</v>
      </c>
      <c r="G13" s="4">
        <v>2152</v>
      </c>
      <c r="H13" s="4">
        <v>32.518999999999998</v>
      </c>
      <c r="I13" s="4">
        <v>0.13600000000000001</v>
      </c>
      <c r="J13" s="4">
        <v>3</v>
      </c>
      <c r="K13" s="4">
        <v>97.557000000000002</v>
      </c>
      <c r="L13" s="4" t="str">
        <f t="shared" si="0"/>
        <v>سرانه فروشنده بالاتر</v>
      </c>
      <c r="M13" s="4">
        <v>3</v>
      </c>
      <c r="N13" s="4">
        <v>0</v>
      </c>
      <c r="O13" s="4">
        <v>0</v>
      </c>
      <c r="P13" s="4">
        <v>-0.18</v>
      </c>
      <c r="Q13" s="4">
        <v>-3</v>
      </c>
    </row>
  </sheetData>
  <conditionalFormatting sqref="P2:Q13">
    <cfRule type="cellIs" dxfId="139" priority="3" operator="lessThan">
      <formula>0</formula>
    </cfRule>
    <cfRule type="cellIs" dxfId="138" priority="4" operator="greaterThan">
      <formula>0</formula>
    </cfRule>
  </conditionalFormatting>
  <conditionalFormatting sqref="L2:M13">
    <cfRule type="expression" dxfId="137" priority="1">
      <formula>($L2)="سرانه فروشنده بالاتر"</formula>
    </cfRule>
    <cfRule type="expression" dxfId="136" priority="2">
      <formula>($L2)="سرانه خریدار بالاتر"</formula>
    </cfRule>
  </conditionalFormatting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rightToLeft="1" workbookViewId="0">
      <pane ySplit="1" topLeftCell="A2" activePane="bottomLeft" state="frozen"/>
      <selection pane="bottomLeft"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337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28</v>
      </c>
      <c r="C2" s="4">
        <v>1143.8589999999999</v>
      </c>
      <c r="D2" s="4">
        <v>222.3</v>
      </c>
      <c r="E2" s="4">
        <v>1121.364</v>
      </c>
      <c r="F2" s="4">
        <v>14715</v>
      </c>
      <c r="G2" s="4">
        <v>194</v>
      </c>
      <c r="H2" s="4">
        <v>14.784000000000001</v>
      </c>
      <c r="I2" s="4">
        <v>1103.9559999999999</v>
      </c>
      <c r="J2" s="4">
        <v>7898</v>
      </c>
      <c r="K2" s="4">
        <v>27.117000000000001</v>
      </c>
      <c r="L2" s="4" t="str">
        <f>IF((H2&gt;K2),"سرانه خریدار بالاتر","سرانه فروشنده بالاتر")</f>
        <v>سرانه فروشنده بالاتر</v>
      </c>
      <c r="M2" s="4">
        <v>1.8</v>
      </c>
      <c r="N2" s="4">
        <v>1.9</v>
      </c>
      <c r="O2" s="4">
        <v>3.4</v>
      </c>
      <c r="P2" s="4">
        <v>-1.52</v>
      </c>
      <c r="Q2" s="4">
        <v>-2.54</v>
      </c>
    </row>
    <row r="3" spans="1:17" ht="19.5" x14ac:dyDescent="0.25">
      <c r="A3" s="3" t="s">
        <v>15</v>
      </c>
      <c r="B3" s="4" t="s">
        <v>29</v>
      </c>
      <c r="C3" s="4">
        <v>661.774</v>
      </c>
      <c r="D3" s="4">
        <v>136.19999999999999</v>
      </c>
      <c r="E3" s="4">
        <v>616.16099999999994</v>
      </c>
      <c r="F3" s="4">
        <v>7172</v>
      </c>
      <c r="G3" s="4">
        <v>206</v>
      </c>
      <c r="H3" s="4">
        <v>17.698</v>
      </c>
      <c r="I3" s="4">
        <v>589.255</v>
      </c>
      <c r="J3" s="4">
        <v>6658</v>
      </c>
      <c r="K3" s="4">
        <v>18.231999999999999</v>
      </c>
      <c r="L3" s="4" t="str">
        <f t="shared" ref="L3:L15" si="0">IF((H3&gt;K3),"سرانه خریدار بالاتر","سرانه فروشنده بالاتر")</f>
        <v>سرانه فروشنده بالاتر</v>
      </c>
      <c r="M3" s="4">
        <v>1</v>
      </c>
      <c r="N3" s="4">
        <v>6.8</v>
      </c>
      <c r="O3" s="4">
        <v>10.9</v>
      </c>
      <c r="P3" s="4">
        <v>1.98</v>
      </c>
      <c r="Q3" s="4">
        <v>0.5</v>
      </c>
    </row>
    <row r="4" spans="1:17" ht="19.5" x14ac:dyDescent="0.25">
      <c r="A4" s="3" t="s">
        <v>15</v>
      </c>
      <c r="B4" s="4" t="s">
        <v>30</v>
      </c>
      <c r="C4" s="4">
        <v>384.12</v>
      </c>
      <c r="D4" s="4">
        <v>95.1</v>
      </c>
      <c r="E4" s="4">
        <v>375.959</v>
      </c>
      <c r="F4" s="4">
        <v>5941</v>
      </c>
      <c r="G4" s="4">
        <v>248</v>
      </c>
      <c r="H4" s="4">
        <v>15.694000000000001</v>
      </c>
      <c r="I4" s="4">
        <v>378.56</v>
      </c>
      <c r="J4" s="4">
        <v>4753</v>
      </c>
      <c r="K4" s="4">
        <v>19.751999999999999</v>
      </c>
      <c r="L4" s="4" t="str">
        <f t="shared" si="0"/>
        <v>سرانه فروشنده بالاتر</v>
      </c>
      <c r="M4" s="4">
        <v>1.3</v>
      </c>
      <c r="N4" s="4">
        <v>2.1</v>
      </c>
      <c r="O4" s="4">
        <v>1.4</v>
      </c>
      <c r="P4" s="4">
        <v>-1.98</v>
      </c>
      <c r="Q4" s="4">
        <v>-2.77</v>
      </c>
    </row>
    <row r="5" spans="1:17" ht="19.5" x14ac:dyDescent="0.25">
      <c r="A5" s="3" t="s">
        <v>15</v>
      </c>
      <c r="B5" s="4" t="s">
        <v>31</v>
      </c>
      <c r="C5" s="4">
        <v>572.39099999999996</v>
      </c>
      <c r="D5" s="4">
        <v>77.099999999999994</v>
      </c>
      <c r="E5" s="4">
        <v>457.15499999999997</v>
      </c>
      <c r="F5" s="4">
        <v>4930</v>
      </c>
      <c r="G5" s="4">
        <v>135</v>
      </c>
      <c r="H5" s="4">
        <v>12.518000000000001</v>
      </c>
      <c r="I5" s="4">
        <v>493.25299999999999</v>
      </c>
      <c r="J5" s="4">
        <v>2937</v>
      </c>
      <c r="K5" s="4">
        <v>22.672999999999998</v>
      </c>
      <c r="L5" s="4" t="str">
        <f t="shared" si="0"/>
        <v>سرانه فروشنده بالاتر</v>
      </c>
      <c r="M5" s="4">
        <v>1.8</v>
      </c>
      <c r="N5" s="4">
        <v>20.100000000000001</v>
      </c>
      <c r="O5" s="4">
        <v>13.8</v>
      </c>
      <c r="P5" s="4">
        <v>0.75</v>
      </c>
      <c r="Q5" s="4">
        <v>2.2400000000000002</v>
      </c>
    </row>
    <row r="6" spans="1:17" ht="19.5" x14ac:dyDescent="0.25">
      <c r="A6" s="3" t="s">
        <v>15</v>
      </c>
      <c r="B6" s="4" t="s">
        <v>32</v>
      </c>
      <c r="C6" s="4">
        <v>11.175000000000001</v>
      </c>
      <c r="D6" s="4">
        <v>4</v>
      </c>
      <c r="E6" s="4">
        <v>10.975</v>
      </c>
      <c r="F6" s="4">
        <v>361</v>
      </c>
      <c r="G6" s="4">
        <v>358</v>
      </c>
      <c r="H6" s="4">
        <v>10.884</v>
      </c>
      <c r="I6" s="4">
        <v>11.175000000000001</v>
      </c>
      <c r="J6" s="4">
        <v>385</v>
      </c>
      <c r="K6" s="4">
        <v>10.391</v>
      </c>
      <c r="L6" s="4" t="str">
        <f t="shared" si="0"/>
        <v>سرانه خریدار بالاتر</v>
      </c>
      <c r="M6" s="4">
        <v>1</v>
      </c>
      <c r="N6" s="4">
        <v>1.7</v>
      </c>
      <c r="O6" s="4">
        <v>0</v>
      </c>
      <c r="P6" s="4">
        <v>-1.02</v>
      </c>
      <c r="Q6" s="4">
        <v>-1.05</v>
      </c>
    </row>
    <row r="7" spans="1:17" ht="19.5" x14ac:dyDescent="0.25">
      <c r="A7" s="3" t="s">
        <v>15</v>
      </c>
      <c r="B7" s="4" t="s">
        <v>33</v>
      </c>
      <c r="C7" s="4">
        <v>9.5350000000000001</v>
      </c>
      <c r="D7" s="4">
        <v>2.8</v>
      </c>
      <c r="E7" s="4">
        <v>6.5339999999999998</v>
      </c>
      <c r="F7" s="4">
        <v>265</v>
      </c>
      <c r="G7" s="4">
        <v>299</v>
      </c>
      <c r="H7" s="4">
        <v>7.3719999999999999</v>
      </c>
      <c r="I7" s="4">
        <v>5.069</v>
      </c>
      <c r="J7" s="4">
        <v>246</v>
      </c>
      <c r="K7" s="4">
        <v>6.1609999999999996</v>
      </c>
      <c r="L7" s="4" t="str">
        <f t="shared" si="0"/>
        <v>سرانه خریدار بالاتر</v>
      </c>
      <c r="M7" s="4">
        <v>1.2</v>
      </c>
      <c r="N7" s="4">
        <v>31.4</v>
      </c>
      <c r="O7" s="4">
        <v>46.8</v>
      </c>
      <c r="P7" s="4">
        <v>-1.32</v>
      </c>
      <c r="Q7" s="4">
        <v>-2.97</v>
      </c>
    </row>
    <row r="8" spans="1:17" ht="19.5" x14ac:dyDescent="0.25">
      <c r="A8" s="3" t="s">
        <v>15</v>
      </c>
      <c r="B8" s="4" t="s">
        <v>34</v>
      </c>
      <c r="C8" s="4">
        <v>1.07</v>
      </c>
      <c r="D8" s="4">
        <v>1</v>
      </c>
      <c r="E8" s="4">
        <v>1.07</v>
      </c>
      <c r="F8" s="4">
        <v>142</v>
      </c>
      <c r="G8" s="4">
        <v>924</v>
      </c>
      <c r="H8" s="4">
        <v>6.9630000000000001</v>
      </c>
      <c r="I8" s="4">
        <v>1.07</v>
      </c>
      <c r="J8" s="4">
        <v>19</v>
      </c>
      <c r="K8" s="4">
        <v>52.036000000000001</v>
      </c>
      <c r="L8" s="4" t="str">
        <f t="shared" si="0"/>
        <v>سرانه فروشنده بالاتر</v>
      </c>
      <c r="M8" s="4">
        <v>7.5</v>
      </c>
      <c r="N8" s="4">
        <v>0</v>
      </c>
      <c r="O8" s="4">
        <v>0</v>
      </c>
      <c r="P8" s="4">
        <v>-0.54</v>
      </c>
      <c r="Q8" s="4">
        <v>-2.91</v>
      </c>
    </row>
    <row r="9" spans="1:17" ht="19.5" x14ac:dyDescent="0.25">
      <c r="A9" s="3" t="s">
        <v>15</v>
      </c>
      <c r="B9" s="4" t="s">
        <v>35</v>
      </c>
      <c r="C9" s="4">
        <v>0.107</v>
      </c>
      <c r="D9" s="4">
        <v>0.4</v>
      </c>
      <c r="E9" s="4">
        <v>7.0000000000000001E-3</v>
      </c>
      <c r="F9" s="4">
        <v>13</v>
      </c>
      <c r="G9" s="4">
        <v>3903</v>
      </c>
      <c r="H9" s="4">
        <v>2.1019999999999999</v>
      </c>
      <c r="I9" s="4">
        <v>0.107</v>
      </c>
      <c r="J9" s="4">
        <v>2</v>
      </c>
      <c r="K9" s="4">
        <v>208.81</v>
      </c>
      <c r="L9" s="4" t="str">
        <f t="shared" si="0"/>
        <v>سرانه فروشنده بالاتر</v>
      </c>
      <c r="M9" s="4">
        <v>99.3</v>
      </c>
      <c r="N9" s="4">
        <v>93.5</v>
      </c>
      <c r="O9" s="4">
        <v>0</v>
      </c>
      <c r="P9" s="4">
        <v>-0.25</v>
      </c>
      <c r="Q9" s="4">
        <v>-3</v>
      </c>
    </row>
    <row r="10" spans="1:17" ht="19.5" x14ac:dyDescent="0.25">
      <c r="A10" s="3" t="s">
        <v>15</v>
      </c>
      <c r="B10" s="4" t="s">
        <v>36</v>
      </c>
      <c r="C10" s="4">
        <v>0.96699999999999997</v>
      </c>
      <c r="D10" s="4">
        <v>0.2</v>
      </c>
      <c r="E10" s="4">
        <v>0.96699999999999997</v>
      </c>
      <c r="F10" s="4">
        <v>64</v>
      </c>
      <c r="G10" s="4">
        <v>256</v>
      </c>
      <c r="H10" s="4">
        <v>3.8679999999999999</v>
      </c>
      <c r="I10" s="4">
        <v>0.96699999999999997</v>
      </c>
      <c r="J10" s="4">
        <v>7</v>
      </c>
      <c r="K10" s="4">
        <v>35.365000000000002</v>
      </c>
      <c r="L10" s="4" t="str">
        <f t="shared" si="0"/>
        <v>سرانه فروشنده بالاتر</v>
      </c>
      <c r="M10" s="4">
        <v>9.1</v>
      </c>
      <c r="N10" s="4">
        <v>0</v>
      </c>
      <c r="O10" s="4">
        <v>0</v>
      </c>
      <c r="P10" s="4">
        <v>0</v>
      </c>
      <c r="Q10" s="4">
        <v>-2.73</v>
      </c>
    </row>
    <row r="11" spans="1:17" ht="19.5" x14ac:dyDescent="0.25">
      <c r="A11" s="3" t="s">
        <v>15</v>
      </c>
      <c r="B11" s="4" t="s">
        <v>37</v>
      </c>
      <c r="C11" s="4">
        <v>9.7000000000000003E-2</v>
      </c>
      <c r="D11" s="4">
        <v>0.2</v>
      </c>
      <c r="E11" s="4">
        <v>9.7000000000000003E-2</v>
      </c>
      <c r="F11" s="4">
        <v>24</v>
      </c>
      <c r="G11" s="4">
        <v>1964</v>
      </c>
      <c r="H11" s="4">
        <v>7.9379999999999997</v>
      </c>
      <c r="I11" s="4">
        <v>9.7000000000000003E-2</v>
      </c>
      <c r="J11" s="4">
        <v>2</v>
      </c>
      <c r="K11" s="4">
        <v>95.254000000000005</v>
      </c>
      <c r="L11" s="4" t="str">
        <f t="shared" si="0"/>
        <v>سرانه فروشنده بالاتر</v>
      </c>
      <c r="M11" s="4">
        <v>12</v>
      </c>
      <c r="N11" s="4">
        <v>0</v>
      </c>
      <c r="O11" s="4">
        <v>0</v>
      </c>
      <c r="P11" s="4">
        <v>-0.1</v>
      </c>
      <c r="Q11" s="4">
        <v>-2.95</v>
      </c>
    </row>
    <row r="12" spans="1:17" ht="19.5" x14ac:dyDescent="0.25">
      <c r="A12" s="3" t="s">
        <v>15</v>
      </c>
      <c r="B12" s="4" t="s">
        <v>38</v>
      </c>
      <c r="C12" s="4">
        <v>0.32900000000000001</v>
      </c>
      <c r="D12" s="4">
        <v>0.2</v>
      </c>
      <c r="E12" s="4">
        <v>0.32900000000000001</v>
      </c>
      <c r="F12" s="4">
        <v>29</v>
      </c>
      <c r="G12" s="4">
        <v>550</v>
      </c>
      <c r="H12" s="4">
        <v>6.24</v>
      </c>
      <c r="I12" s="4">
        <v>0.32900000000000001</v>
      </c>
      <c r="J12" s="4">
        <v>4</v>
      </c>
      <c r="K12" s="4">
        <v>45.238</v>
      </c>
      <c r="L12" s="4" t="str">
        <f t="shared" si="0"/>
        <v>سرانه فروشنده بالاتر</v>
      </c>
      <c r="M12" s="4">
        <v>7.2</v>
      </c>
      <c r="N12" s="4">
        <v>0</v>
      </c>
      <c r="O12" s="4">
        <v>0</v>
      </c>
      <c r="P12" s="4">
        <v>-0.18</v>
      </c>
      <c r="Q12" s="4">
        <v>-2.9</v>
      </c>
    </row>
    <row r="13" spans="1:17" ht="19.5" x14ac:dyDescent="0.25">
      <c r="A13" s="3" t="s">
        <v>15</v>
      </c>
      <c r="B13" s="4" t="s">
        <v>39</v>
      </c>
      <c r="C13" s="4">
        <v>0.375</v>
      </c>
      <c r="D13" s="4">
        <v>0.2</v>
      </c>
      <c r="E13" s="4">
        <v>0.375</v>
      </c>
      <c r="F13" s="4">
        <v>55</v>
      </c>
      <c r="G13" s="4">
        <v>460</v>
      </c>
      <c r="H13" s="4">
        <v>3.1360000000000001</v>
      </c>
      <c r="I13" s="4">
        <v>0.375</v>
      </c>
      <c r="J13" s="4">
        <v>6</v>
      </c>
      <c r="K13" s="4">
        <v>28.75</v>
      </c>
      <c r="L13" s="4" t="str">
        <f t="shared" si="0"/>
        <v>سرانه فروشنده بالاتر</v>
      </c>
      <c r="M13" s="4">
        <v>9.1999999999999993</v>
      </c>
      <c r="N13" s="4">
        <v>0</v>
      </c>
      <c r="O13" s="4">
        <v>0</v>
      </c>
      <c r="P13" s="4">
        <v>0</v>
      </c>
      <c r="Q13" s="4">
        <v>-2.83</v>
      </c>
    </row>
    <row r="14" spans="1:17" ht="19.5" x14ac:dyDescent="0.25">
      <c r="A14" s="3" t="s">
        <v>15</v>
      </c>
      <c r="B14" s="4" t="s">
        <v>40</v>
      </c>
      <c r="C14" s="4">
        <v>6.4000000000000001E-2</v>
      </c>
      <c r="D14" s="4">
        <v>0.1</v>
      </c>
      <c r="E14" s="4">
        <v>4.0000000000000001E-3</v>
      </c>
      <c r="F14" s="4">
        <v>4</v>
      </c>
      <c r="G14" s="4">
        <v>1556</v>
      </c>
      <c r="H14" s="4">
        <v>1.556</v>
      </c>
      <c r="I14" s="4">
        <v>6.4000000000000001E-2</v>
      </c>
      <c r="J14" s="4">
        <v>1</v>
      </c>
      <c r="K14" s="4">
        <v>99.584000000000003</v>
      </c>
      <c r="L14" s="4" t="str">
        <f t="shared" si="0"/>
        <v>سرانه فروشنده بالاتر</v>
      </c>
      <c r="M14" s="4">
        <v>64</v>
      </c>
      <c r="N14" s="4">
        <v>94.4</v>
      </c>
      <c r="O14" s="4">
        <v>0</v>
      </c>
      <c r="P14" s="4">
        <v>-0.06</v>
      </c>
      <c r="Q14" s="4">
        <v>-2.95</v>
      </c>
    </row>
    <row r="15" spans="1:17" ht="19.5" x14ac:dyDescent="0.25">
      <c r="A15" s="3" t="s">
        <v>15</v>
      </c>
      <c r="B15" s="4" t="s">
        <v>41</v>
      </c>
      <c r="C15" s="4">
        <v>2.1999999999999999E-2</v>
      </c>
      <c r="D15" s="4">
        <v>0.1</v>
      </c>
      <c r="E15" s="4">
        <v>2.1999999999999999E-2</v>
      </c>
      <c r="F15" s="4">
        <v>2</v>
      </c>
      <c r="G15" s="4">
        <v>2273</v>
      </c>
      <c r="H15" s="4">
        <v>25.003</v>
      </c>
      <c r="I15" s="4">
        <v>2.1999999999999999E-2</v>
      </c>
      <c r="J15" s="4">
        <v>5</v>
      </c>
      <c r="K15" s="4">
        <v>10.000999999999999</v>
      </c>
      <c r="L15" s="4" t="str">
        <f t="shared" si="0"/>
        <v>سرانه خریدار بالاتر</v>
      </c>
      <c r="M15" s="4">
        <v>2.5</v>
      </c>
      <c r="N15" s="4">
        <v>0</v>
      </c>
      <c r="O15" s="4">
        <v>0</v>
      </c>
      <c r="P15" s="4">
        <v>7.0000000000000007E-2</v>
      </c>
      <c r="Q15" s="4">
        <v>3</v>
      </c>
    </row>
  </sheetData>
  <conditionalFormatting sqref="P2:Q15">
    <cfRule type="cellIs" dxfId="135" priority="3" operator="lessThan">
      <formula>0</formula>
    </cfRule>
    <cfRule type="cellIs" dxfId="134" priority="4" operator="greaterThan">
      <formula>0</formula>
    </cfRule>
  </conditionalFormatting>
  <conditionalFormatting sqref="L2:M15">
    <cfRule type="expression" dxfId="133" priority="1">
      <formula>($L2)="سرانه فروشنده بالاتر"</formula>
    </cfRule>
    <cfRule type="expression" dxfId="132" priority="2">
      <formula>($L2)="سرانه خریدار بالاتر"</formula>
    </cfRule>
  </conditionalFormatting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337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42</v>
      </c>
      <c r="C2" s="4">
        <v>75.736000000000004</v>
      </c>
      <c r="D2" s="4">
        <v>88.1</v>
      </c>
      <c r="E2" s="4">
        <v>62.738</v>
      </c>
      <c r="F2" s="4">
        <v>4897</v>
      </c>
      <c r="G2" s="4">
        <v>1163</v>
      </c>
      <c r="H2" s="4">
        <v>14.9</v>
      </c>
      <c r="I2" s="4">
        <v>53.463999999999999</v>
      </c>
      <c r="J2" s="4">
        <v>6479</v>
      </c>
      <c r="K2" s="4">
        <v>9.5969999999999995</v>
      </c>
      <c r="L2" s="4" t="str">
        <f>IF((H2&gt;K2),"سرانه خریدار بالاتر","سرانه فروشنده بالاتر")</f>
        <v>سرانه خریدار بالاتر</v>
      </c>
      <c r="M2" s="4">
        <v>1.6</v>
      </c>
      <c r="N2" s="4">
        <v>17.100000000000001</v>
      </c>
      <c r="O2" s="4">
        <v>29.4</v>
      </c>
      <c r="P2" s="4">
        <v>3.29</v>
      </c>
      <c r="Q2" s="4">
        <v>2.4</v>
      </c>
    </row>
    <row r="3" spans="1:17" ht="19.5" x14ac:dyDescent="0.25">
      <c r="A3" s="3" t="s">
        <v>15</v>
      </c>
      <c r="B3" s="4" t="s">
        <v>43</v>
      </c>
      <c r="C3" s="4">
        <v>22.373000000000001</v>
      </c>
      <c r="D3" s="4">
        <v>22.8</v>
      </c>
      <c r="E3" s="4">
        <v>18.465</v>
      </c>
      <c r="F3" s="4">
        <v>896</v>
      </c>
      <c r="G3" s="4">
        <v>1020</v>
      </c>
      <c r="H3" s="4">
        <v>21.02</v>
      </c>
      <c r="I3" s="4">
        <v>17.064</v>
      </c>
      <c r="J3" s="4">
        <v>1587</v>
      </c>
      <c r="K3" s="4">
        <v>10.967000000000001</v>
      </c>
      <c r="L3" s="4" t="str">
        <f t="shared" ref="L3:L7" si="0">IF((H3&gt;K3),"سرانه خریدار بالاتر","سرانه فروشنده بالاتر")</f>
        <v>سرانه خریدار بالاتر</v>
      </c>
      <c r="M3" s="4">
        <v>1.9</v>
      </c>
      <c r="N3" s="4">
        <v>17.399999999999999</v>
      </c>
      <c r="O3" s="4">
        <v>23.7</v>
      </c>
      <c r="P3" s="4">
        <v>4.72</v>
      </c>
      <c r="Q3" s="4">
        <v>5.85</v>
      </c>
    </row>
    <row r="4" spans="1:17" ht="19.5" x14ac:dyDescent="0.25">
      <c r="A4" s="3" t="s">
        <v>15</v>
      </c>
      <c r="B4" s="4" t="s">
        <v>44</v>
      </c>
      <c r="C4" s="4">
        <v>10.763</v>
      </c>
      <c r="D4" s="4">
        <v>9.1999999999999993</v>
      </c>
      <c r="E4" s="4">
        <v>7.7089999999999996</v>
      </c>
      <c r="F4" s="4">
        <v>560</v>
      </c>
      <c r="G4" s="4">
        <v>859</v>
      </c>
      <c r="H4" s="4">
        <v>11.824999999999999</v>
      </c>
      <c r="I4" s="4">
        <v>10.7</v>
      </c>
      <c r="J4" s="4">
        <v>715</v>
      </c>
      <c r="K4" s="4">
        <v>12.855</v>
      </c>
      <c r="L4" s="4" t="str">
        <f t="shared" si="0"/>
        <v>سرانه فروشنده بالاتر</v>
      </c>
      <c r="M4" s="4">
        <v>1.1000000000000001</v>
      </c>
      <c r="N4" s="4">
        <v>28.3</v>
      </c>
      <c r="O4" s="4">
        <v>0.5</v>
      </c>
      <c r="P4" s="4">
        <v>-2.5</v>
      </c>
      <c r="Q4" s="4">
        <v>-2.72</v>
      </c>
    </row>
    <row r="5" spans="1:17" ht="19.5" x14ac:dyDescent="0.25">
      <c r="A5" s="3" t="s">
        <v>15</v>
      </c>
      <c r="B5" s="4" t="s">
        <v>45</v>
      </c>
      <c r="C5" s="4">
        <v>5.3769999999999998</v>
      </c>
      <c r="D5" s="4">
        <v>7.9</v>
      </c>
      <c r="E5" s="4">
        <v>4.3550000000000004</v>
      </c>
      <c r="F5" s="4">
        <v>158</v>
      </c>
      <c r="G5" s="4">
        <v>1448</v>
      </c>
      <c r="H5" s="4">
        <v>39.911999999999999</v>
      </c>
      <c r="I5" s="4">
        <v>4.133</v>
      </c>
      <c r="J5" s="4">
        <v>356</v>
      </c>
      <c r="K5" s="4">
        <v>16.811</v>
      </c>
      <c r="L5" s="4" t="str">
        <f t="shared" si="0"/>
        <v>سرانه خریدار بالاتر</v>
      </c>
      <c r="M5" s="4">
        <v>2.4</v>
      </c>
      <c r="N5" s="4">
        <v>19</v>
      </c>
      <c r="O5" s="4">
        <v>23.1</v>
      </c>
      <c r="P5" s="4">
        <v>1.97</v>
      </c>
      <c r="Q5" s="4">
        <v>3.17</v>
      </c>
    </row>
    <row r="6" spans="1:17" ht="19.5" x14ac:dyDescent="0.25">
      <c r="A6" s="3" t="s">
        <v>15</v>
      </c>
      <c r="B6" s="4" t="s">
        <v>46</v>
      </c>
      <c r="C6" s="4">
        <v>4.6989999999999998</v>
      </c>
      <c r="D6" s="4">
        <v>3.7</v>
      </c>
      <c r="E6" s="4">
        <v>4.1130000000000004</v>
      </c>
      <c r="F6" s="4">
        <v>229</v>
      </c>
      <c r="G6" s="4">
        <v>794</v>
      </c>
      <c r="H6" s="4">
        <v>14.260999999999999</v>
      </c>
      <c r="I6" s="4">
        <v>3.39</v>
      </c>
      <c r="J6" s="4">
        <v>400</v>
      </c>
      <c r="K6" s="4">
        <v>6.7290000000000001</v>
      </c>
      <c r="L6" s="4" t="str">
        <f t="shared" si="0"/>
        <v>سرانه خریدار بالاتر</v>
      </c>
      <c r="M6" s="4">
        <v>2.1</v>
      </c>
      <c r="N6" s="4">
        <v>12.4</v>
      </c>
      <c r="O6" s="4">
        <v>27.8</v>
      </c>
      <c r="P6" s="4">
        <v>-0.13</v>
      </c>
      <c r="Q6" s="4">
        <v>0.63</v>
      </c>
    </row>
    <row r="7" spans="1:17" ht="19.5" x14ac:dyDescent="0.25">
      <c r="A7" s="3" t="s">
        <v>15</v>
      </c>
      <c r="B7" s="4" t="s">
        <v>47</v>
      </c>
      <c r="C7" s="4">
        <v>2.2229999999999999</v>
      </c>
      <c r="D7" s="4">
        <v>2.7</v>
      </c>
      <c r="E7" s="4">
        <v>4.2999999999999997E-2</v>
      </c>
      <c r="F7" s="4">
        <v>19</v>
      </c>
      <c r="G7" s="4">
        <v>1260</v>
      </c>
      <c r="H7" s="4">
        <v>2.8519999999999999</v>
      </c>
      <c r="I7" s="4">
        <v>2.218</v>
      </c>
      <c r="J7" s="4">
        <v>35</v>
      </c>
      <c r="K7" s="4">
        <v>79.847999999999999</v>
      </c>
      <c r="L7" s="4" t="str">
        <f t="shared" si="0"/>
        <v>سرانه فروشنده بالاتر</v>
      </c>
      <c r="M7" s="4">
        <v>28</v>
      </c>
      <c r="N7" s="4">
        <v>98</v>
      </c>
      <c r="O7" s="4">
        <v>0.2</v>
      </c>
      <c r="P7" s="4">
        <v>-0.71</v>
      </c>
      <c r="Q7" s="4">
        <v>-2.99</v>
      </c>
    </row>
  </sheetData>
  <conditionalFormatting sqref="P2:Q7">
    <cfRule type="cellIs" dxfId="131" priority="3" operator="lessThan">
      <formula>0</formula>
    </cfRule>
    <cfRule type="cellIs" dxfId="130" priority="4" operator="greaterThan">
      <formula>0</formula>
    </cfRule>
  </conditionalFormatting>
  <conditionalFormatting sqref="L2:M7">
    <cfRule type="expression" dxfId="129" priority="1">
      <formula>($L2)="سرانه فروشنده بالاتر"</formula>
    </cfRule>
    <cfRule type="expression" dxfId="128" priority="2">
      <formula>($L2)="سرانه خریدار بالاتر"</formula>
    </cfRule>
  </conditionalFormatting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rightToLeft="1" workbookViewId="0">
      <pane ySplit="1" topLeftCell="A2" activePane="bottomLeft" state="frozen"/>
      <selection pane="bottomLeft"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337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48</v>
      </c>
      <c r="C2" s="4">
        <v>132.71799999999999</v>
      </c>
      <c r="D2" s="4">
        <v>159.9</v>
      </c>
      <c r="E2" s="4">
        <v>118.429</v>
      </c>
      <c r="F2" s="4">
        <v>5293</v>
      </c>
      <c r="G2" s="4">
        <v>1205</v>
      </c>
      <c r="H2" s="4">
        <v>26.960999999999999</v>
      </c>
      <c r="I2" s="4">
        <v>87.47</v>
      </c>
      <c r="J2" s="4">
        <v>6720</v>
      </c>
      <c r="K2" s="4">
        <v>15.685</v>
      </c>
      <c r="L2" s="4" t="str">
        <f>IF((H2&gt;K2),"سرانه خریدار بالاتر","سرانه فروشنده بالاتر")</f>
        <v>سرانه خریدار بالاتر</v>
      </c>
      <c r="M2" s="4">
        <v>1.7</v>
      </c>
      <c r="N2" s="4">
        <v>12.2</v>
      </c>
      <c r="O2" s="4">
        <v>35.1</v>
      </c>
      <c r="P2" s="4">
        <v>5.42</v>
      </c>
      <c r="Q2" s="4">
        <v>5.95</v>
      </c>
    </row>
    <row r="3" spans="1:17" ht="19.5" x14ac:dyDescent="0.25">
      <c r="A3" s="3" t="s">
        <v>15</v>
      </c>
      <c r="B3" s="4" t="s">
        <v>49</v>
      </c>
      <c r="C3" s="4">
        <v>122</v>
      </c>
      <c r="D3" s="4">
        <v>154.4</v>
      </c>
      <c r="E3" s="4">
        <v>101.02500000000001</v>
      </c>
      <c r="F3" s="4">
        <v>3014</v>
      </c>
      <c r="G3" s="4">
        <v>1266</v>
      </c>
      <c r="H3" s="4">
        <v>42.435000000000002</v>
      </c>
      <c r="I3" s="4">
        <v>75.947999999999993</v>
      </c>
      <c r="J3" s="4">
        <v>5719</v>
      </c>
      <c r="K3" s="4">
        <v>16.812000000000001</v>
      </c>
      <c r="L3" s="4" t="str">
        <f t="shared" ref="L3:L30" si="0">IF((H3&gt;K3),"سرانه خریدار بالاتر","سرانه فروشنده بالاتر")</f>
        <v>سرانه خریدار بالاتر</v>
      </c>
      <c r="M3" s="4">
        <v>2.5</v>
      </c>
      <c r="N3" s="4">
        <v>17.100000000000001</v>
      </c>
      <c r="O3" s="4">
        <v>37.700000000000003</v>
      </c>
      <c r="P3" s="4">
        <v>5.15</v>
      </c>
      <c r="Q3" s="4">
        <v>4.7300000000000004</v>
      </c>
    </row>
    <row r="4" spans="1:17" ht="19.5" x14ac:dyDescent="0.25">
      <c r="A4" s="3" t="s">
        <v>15</v>
      </c>
      <c r="B4" s="4" t="s">
        <v>50</v>
      </c>
      <c r="C4" s="4">
        <v>38.328000000000003</v>
      </c>
      <c r="D4" s="4">
        <v>58.4</v>
      </c>
      <c r="E4" s="4">
        <v>23.561</v>
      </c>
      <c r="F4" s="4">
        <v>1087</v>
      </c>
      <c r="G4" s="4">
        <v>1524</v>
      </c>
      <c r="H4" s="4">
        <v>33.033000000000001</v>
      </c>
      <c r="I4" s="4">
        <v>20.146000000000001</v>
      </c>
      <c r="J4" s="4">
        <v>1718</v>
      </c>
      <c r="K4" s="4">
        <v>17.870999999999999</v>
      </c>
      <c r="L4" s="4" t="str">
        <f t="shared" si="0"/>
        <v>سرانه خریدار بالاتر</v>
      </c>
      <c r="M4" s="4">
        <v>1.8</v>
      </c>
      <c r="N4" s="4">
        <v>38.5</v>
      </c>
      <c r="O4" s="4">
        <v>47.4</v>
      </c>
      <c r="P4" s="4">
        <v>5.0999999999999996</v>
      </c>
      <c r="Q4" s="4">
        <v>4.83</v>
      </c>
    </row>
    <row r="5" spans="1:17" ht="19.5" x14ac:dyDescent="0.25">
      <c r="A5" s="3" t="s">
        <v>15</v>
      </c>
      <c r="B5" s="4" t="s">
        <v>51</v>
      </c>
      <c r="C5" s="4">
        <v>132.88999999999999</v>
      </c>
      <c r="D5" s="4">
        <v>44.8</v>
      </c>
      <c r="E5" s="4">
        <v>119.495</v>
      </c>
      <c r="F5" s="4">
        <v>2847</v>
      </c>
      <c r="G5" s="4">
        <v>337</v>
      </c>
      <c r="H5" s="4">
        <v>14.145</v>
      </c>
      <c r="I5" s="4">
        <v>113.479</v>
      </c>
      <c r="J5" s="4">
        <v>3063</v>
      </c>
      <c r="K5" s="4">
        <v>12.484999999999999</v>
      </c>
      <c r="L5" s="4" t="str">
        <f t="shared" si="0"/>
        <v>سرانه خریدار بالاتر</v>
      </c>
      <c r="M5" s="4">
        <v>1.1000000000000001</v>
      </c>
      <c r="N5" s="4">
        <v>10</v>
      </c>
      <c r="O5" s="4">
        <v>14.6</v>
      </c>
      <c r="P5" s="4">
        <v>1.54</v>
      </c>
      <c r="Q5" s="4">
        <v>-0.12</v>
      </c>
    </row>
    <row r="6" spans="1:17" ht="19.5" x14ac:dyDescent="0.25">
      <c r="A6" s="3" t="s">
        <v>15</v>
      </c>
      <c r="B6" s="4" t="s">
        <v>52</v>
      </c>
      <c r="C6" s="4">
        <v>5.5890000000000004</v>
      </c>
      <c r="D6" s="4">
        <v>33.700000000000003</v>
      </c>
      <c r="E6" s="4">
        <v>5.5890000000000004</v>
      </c>
      <c r="F6" s="4">
        <v>602</v>
      </c>
      <c r="G6" s="4">
        <v>6025</v>
      </c>
      <c r="H6" s="4">
        <v>55.936</v>
      </c>
      <c r="I6" s="4">
        <v>5.0389999999999997</v>
      </c>
      <c r="J6" s="4">
        <v>713</v>
      </c>
      <c r="K6" s="4">
        <v>42.581000000000003</v>
      </c>
      <c r="L6" s="4" t="str">
        <f t="shared" si="0"/>
        <v>سرانه خریدار بالاتر</v>
      </c>
      <c r="M6" s="4">
        <v>1.3</v>
      </c>
      <c r="N6" s="4">
        <v>0</v>
      </c>
      <c r="O6" s="4">
        <v>9.8000000000000007</v>
      </c>
      <c r="P6" s="4">
        <v>4.2699999999999996</v>
      </c>
      <c r="Q6" s="4">
        <v>5.35</v>
      </c>
    </row>
    <row r="7" spans="1:17" ht="19.5" x14ac:dyDescent="0.25">
      <c r="A7" s="3" t="s">
        <v>15</v>
      </c>
      <c r="B7" s="4" t="s">
        <v>53</v>
      </c>
      <c r="C7" s="4">
        <v>9.6159999999999997</v>
      </c>
      <c r="D7" s="4">
        <v>24.7</v>
      </c>
      <c r="E7" s="4">
        <v>9.3879999999999999</v>
      </c>
      <c r="F7" s="4">
        <v>1317</v>
      </c>
      <c r="G7" s="4">
        <v>2572</v>
      </c>
      <c r="H7" s="4">
        <v>18.334</v>
      </c>
      <c r="I7" s="4">
        <v>8.077</v>
      </c>
      <c r="J7" s="4">
        <v>1408</v>
      </c>
      <c r="K7" s="4">
        <v>14.754</v>
      </c>
      <c r="L7" s="4" t="str">
        <f t="shared" si="0"/>
        <v>سرانه خریدار بالاتر</v>
      </c>
      <c r="M7" s="4">
        <v>1.2</v>
      </c>
      <c r="N7" s="4">
        <v>2.2999999999999998</v>
      </c>
      <c r="O7" s="4">
        <v>16</v>
      </c>
      <c r="P7" s="4">
        <v>-1.68</v>
      </c>
      <c r="Q7" s="4">
        <v>-1.76</v>
      </c>
    </row>
    <row r="8" spans="1:17" ht="19.5" x14ac:dyDescent="0.25">
      <c r="A8" s="3" t="s">
        <v>15</v>
      </c>
      <c r="B8" s="4" t="s">
        <v>54</v>
      </c>
      <c r="C8" s="4">
        <v>8.3230000000000004</v>
      </c>
      <c r="D8" s="4">
        <v>23.5</v>
      </c>
      <c r="E8" s="4">
        <v>4.423</v>
      </c>
      <c r="F8" s="4">
        <v>306</v>
      </c>
      <c r="G8" s="4">
        <v>2824</v>
      </c>
      <c r="H8" s="4">
        <v>40.819000000000003</v>
      </c>
      <c r="I8" s="4">
        <v>4.9089999999999998</v>
      </c>
      <c r="J8" s="4">
        <v>623</v>
      </c>
      <c r="K8" s="4">
        <v>22.251999999999999</v>
      </c>
      <c r="L8" s="4" t="str">
        <f t="shared" si="0"/>
        <v>سرانه خریدار بالاتر</v>
      </c>
      <c r="M8" s="4">
        <v>1.8</v>
      </c>
      <c r="N8" s="4">
        <v>46.8</v>
      </c>
      <c r="O8" s="4">
        <v>41</v>
      </c>
      <c r="P8" s="4">
        <v>5.73</v>
      </c>
      <c r="Q8" s="4">
        <v>5.99</v>
      </c>
    </row>
    <row r="9" spans="1:17" ht="19.5" x14ac:dyDescent="0.25">
      <c r="A9" s="3" t="s">
        <v>15</v>
      </c>
      <c r="B9" s="4" t="s">
        <v>55</v>
      </c>
      <c r="C9" s="4">
        <v>14.308999999999999</v>
      </c>
      <c r="D9" s="4">
        <v>22.2</v>
      </c>
      <c r="E9" s="4">
        <v>6.9889999999999999</v>
      </c>
      <c r="F9" s="4">
        <v>326</v>
      </c>
      <c r="G9" s="4">
        <v>1551</v>
      </c>
      <c r="H9" s="4">
        <v>33.250999999999998</v>
      </c>
      <c r="I9" s="4">
        <v>8.2370000000000001</v>
      </c>
      <c r="J9" s="4">
        <v>775</v>
      </c>
      <c r="K9" s="4">
        <v>16.484999999999999</v>
      </c>
      <c r="L9" s="4" t="str">
        <f t="shared" si="0"/>
        <v>سرانه خریدار بالاتر</v>
      </c>
      <c r="M9" s="4">
        <v>2</v>
      </c>
      <c r="N9" s="4">
        <v>51.1</v>
      </c>
      <c r="O9" s="4">
        <v>42.4</v>
      </c>
      <c r="P9" s="4">
        <v>4.8099999999999996</v>
      </c>
      <c r="Q9" s="4">
        <v>5.08</v>
      </c>
    </row>
    <row r="10" spans="1:17" ht="19.5" x14ac:dyDescent="0.25">
      <c r="A10" s="3" t="s">
        <v>15</v>
      </c>
      <c r="B10" s="4" t="s">
        <v>56</v>
      </c>
      <c r="C10" s="4">
        <v>12.648999999999999</v>
      </c>
      <c r="D10" s="4">
        <v>19.3</v>
      </c>
      <c r="E10" s="4">
        <v>10.018000000000001</v>
      </c>
      <c r="F10" s="4">
        <v>880</v>
      </c>
      <c r="G10" s="4">
        <v>1522</v>
      </c>
      <c r="H10" s="4">
        <v>17.327000000000002</v>
      </c>
      <c r="I10" s="4">
        <v>12.538</v>
      </c>
      <c r="J10" s="4">
        <v>775</v>
      </c>
      <c r="K10" s="4">
        <v>24.623000000000001</v>
      </c>
      <c r="L10" s="4" t="str">
        <f t="shared" si="0"/>
        <v>سرانه فروشنده بالاتر</v>
      </c>
      <c r="M10" s="4">
        <v>1.4</v>
      </c>
      <c r="N10" s="4">
        <v>20.8</v>
      </c>
      <c r="O10" s="4">
        <v>0.8</v>
      </c>
      <c r="P10" s="4">
        <v>-1.49</v>
      </c>
      <c r="Q10" s="4">
        <v>-2.98</v>
      </c>
    </row>
    <row r="11" spans="1:17" ht="19.5" x14ac:dyDescent="0.25">
      <c r="A11" s="3" t="s">
        <v>15</v>
      </c>
      <c r="B11" s="4" t="s">
        <v>57</v>
      </c>
      <c r="C11" s="4">
        <v>8.2919999999999998</v>
      </c>
      <c r="D11" s="4">
        <v>18.2</v>
      </c>
      <c r="E11" s="4">
        <v>7.0720000000000001</v>
      </c>
      <c r="F11" s="4">
        <v>604</v>
      </c>
      <c r="G11" s="4">
        <v>2199</v>
      </c>
      <c r="H11" s="4">
        <v>25.747</v>
      </c>
      <c r="I11" s="4">
        <v>4.8369999999999997</v>
      </c>
      <c r="J11" s="4">
        <v>742</v>
      </c>
      <c r="K11" s="4">
        <v>14.335000000000001</v>
      </c>
      <c r="L11" s="4" t="str">
        <f t="shared" si="0"/>
        <v>سرانه خریدار بالاتر</v>
      </c>
      <c r="M11" s="4">
        <v>1.8</v>
      </c>
      <c r="N11" s="4">
        <v>14.7</v>
      </c>
      <c r="O11" s="4">
        <v>41.6</v>
      </c>
      <c r="P11" s="4">
        <v>4.37</v>
      </c>
      <c r="Q11" s="4">
        <v>2.8</v>
      </c>
    </row>
    <row r="12" spans="1:17" ht="19.5" x14ac:dyDescent="0.25">
      <c r="A12" s="3" t="s">
        <v>15</v>
      </c>
      <c r="B12" s="4" t="s">
        <v>58</v>
      </c>
      <c r="C12" s="4">
        <v>6.9169999999999998</v>
      </c>
      <c r="D12" s="4">
        <v>12.5</v>
      </c>
      <c r="E12" s="4">
        <v>2.5099999999999998</v>
      </c>
      <c r="F12" s="4">
        <v>252</v>
      </c>
      <c r="G12" s="4">
        <v>1807</v>
      </c>
      <c r="H12" s="4">
        <v>17.998000000000001</v>
      </c>
      <c r="I12" s="4">
        <v>5.1260000000000003</v>
      </c>
      <c r="J12" s="4">
        <v>508</v>
      </c>
      <c r="K12" s="4">
        <v>18.234000000000002</v>
      </c>
      <c r="L12" s="4" t="str">
        <f t="shared" si="0"/>
        <v>سرانه فروشنده بالاتر</v>
      </c>
      <c r="M12" s="4">
        <v>1</v>
      </c>
      <c r="N12" s="4">
        <v>63.7</v>
      </c>
      <c r="O12" s="4">
        <v>25.8</v>
      </c>
      <c r="P12" s="4">
        <v>5.49</v>
      </c>
      <c r="Q12" s="4">
        <v>5.95</v>
      </c>
    </row>
    <row r="13" spans="1:17" ht="19.5" x14ac:dyDescent="0.25">
      <c r="A13" s="3" t="s">
        <v>15</v>
      </c>
      <c r="B13" s="4" t="s">
        <v>59</v>
      </c>
      <c r="C13" s="4">
        <v>4.5250000000000004</v>
      </c>
      <c r="D13" s="4">
        <v>12.1</v>
      </c>
      <c r="E13" s="4">
        <v>0.63500000000000001</v>
      </c>
      <c r="F13" s="4">
        <v>116</v>
      </c>
      <c r="G13" s="4">
        <v>2667</v>
      </c>
      <c r="H13" s="4">
        <v>14.6</v>
      </c>
      <c r="I13" s="4">
        <v>3.0110000000000001</v>
      </c>
      <c r="J13" s="4">
        <v>254</v>
      </c>
      <c r="K13" s="4">
        <v>31.616</v>
      </c>
      <c r="L13" s="4" t="str">
        <f t="shared" si="0"/>
        <v>سرانه فروشنده بالاتر</v>
      </c>
      <c r="M13" s="4">
        <v>2.2000000000000002</v>
      </c>
      <c r="N13" s="4">
        <v>85.9</v>
      </c>
      <c r="O13" s="4">
        <v>33.4</v>
      </c>
      <c r="P13" s="4">
        <v>-2.95</v>
      </c>
      <c r="Q13" s="4">
        <v>-2.98</v>
      </c>
    </row>
    <row r="14" spans="1:17" ht="19.5" x14ac:dyDescent="0.25">
      <c r="A14" s="3" t="s">
        <v>15</v>
      </c>
      <c r="B14" s="4" t="s">
        <v>60</v>
      </c>
      <c r="C14" s="4">
        <v>0.55500000000000005</v>
      </c>
      <c r="D14" s="4">
        <v>8.9</v>
      </c>
      <c r="E14" s="4">
        <v>0.442</v>
      </c>
      <c r="F14" s="4">
        <v>439</v>
      </c>
      <c r="G14" s="4">
        <v>16017</v>
      </c>
      <c r="H14" s="4">
        <v>16.126000000000001</v>
      </c>
      <c r="I14" s="4">
        <v>0.55500000000000005</v>
      </c>
      <c r="J14" s="4">
        <v>303</v>
      </c>
      <c r="K14" s="4">
        <v>29.338000000000001</v>
      </c>
      <c r="L14" s="4" t="str">
        <f t="shared" si="0"/>
        <v>سرانه فروشنده بالاتر</v>
      </c>
      <c r="M14" s="4">
        <v>1.8</v>
      </c>
      <c r="N14" s="4">
        <v>20.3</v>
      </c>
      <c r="O14" s="4">
        <v>0</v>
      </c>
      <c r="P14" s="4">
        <v>0.06</v>
      </c>
      <c r="Q14" s="4">
        <v>-1.61</v>
      </c>
    </row>
    <row r="15" spans="1:17" ht="19.5" x14ac:dyDescent="0.25">
      <c r="A15" s="3" t="s">
        <v>15</v>
      </c>
      <c r="B15" s="4" t="s">
        <v>61</v>
      </c>
      <c r="C15" s="4">
        <v>5.8109999999999999</v>
      </c>
      <c r="D15" s="4">
        <v>8.6</v>
      </c>
      <c r="E15" s="4">
        <v>2.2440000000000002</v>
      </c>
      <c r="F15" s="4">
        <v>289</v>
      </c>
      <c r="G15" s="4">
        <v>1476</v>
      </c>
      <c r="H15" s="4">
        <v>11.461</v>
      </c>
      <c r="I15" s="4">
        <v>3.6829999999999998</v>
      </c>
      <c r="J15" s="4">
        <v>428</v>
      </c>
      <c r="K15" s="4">
        <v>12.701000000000001</v>
      </c>
      <c r="L15" s="4" t="str">
        <f t="shared" si="0"/>
        <v>سرانه فروشنده بالاتر</v>
      </c>
      <c r="M15" s="4">
        <v>1.1000000000000001</v>
      </c>
      <c r="N15" s="4">
        <v>61.3</v>
      </c>
      <c r="O15" s="4">
        <v>36.6</v>
      </c>
      <c r="P15" s="4">
        <v>3.77</v>
      </c>
      <c r="Q15" s="4">
        <v>1.9</v>
      </c>
    </row>
    <row r="16" spans="1:17" ht="19.5" x14ac:dyDescent="0.25">
      <c r="A16" s="3" t="s">
        <v>15</v>
      </c>
      <c r="B16" s="4" t="s">
        <v>62</v>
      </c>
      <c r="C16" s="4">
        <v>1.92</v>
      </c>
      <c r="D16" s="4">
        <v>7.2</v>
      </c>
      <c r="E16" s="4">
        <v>1.92</v>
      </c>
      <c r="F16" s="4">
        <v>311</v>
      </c>
      <c r="G16" s="4">
        <v>3748</v>
      </c>
      <c r="H16" s="4">
        <v>23.138999999999999</v>
      </c>
      <c r="I16" s="4">
        <v>1.67</v>
      </c>
      <c r="J16" s="4">
        <v>394</v>
      </c>
      <c r="K16" s="4">
        <v>15.885999999999999</v>
      </c>
      <c r="L16" s="4" t="str">
        <f t="shared" si="0"/>
        <v>سرانه خریدار بالاتر</v>
      </c>
      <c r="M16" s="4">
        <v>1.5</v>
      </c>
      <c r="N16" s="4">
        <v>0</v>
      </c>
      <c r="O16" s="4">
        <v>13</v>
      </c>
      <c r="P16" s="4">
        <v>3.14</v>
      </c>
      <c r="Q16" s="4">
        <v>4.24</v>
      </c>
    </row>
    <row r="17" spans="1:17" ht="19.5" x14ac:dyDescent="0.25">
      <c r="A17" s="3" t="s">
        <v>15</v>
      </c>
      <c r="B17" s="4" t="s">
        <v>63</v>
      </c>
      <c r="C17" s="4">
        <v>1.8069999999999999</v>
      </c>
      <c r="D17" s="4">
        <v>5.9</v>
      </c>
      <c r="E17" s="4">
        <v>0.26600000000000001</v>
      </c>
      <c r="F17" s="4">
        <v>132</v>
      </c>
      <c r="G17" s="4">
        <v>3259</v>
      </c>
      <c r="H17" s="4">
        <v>6.5670000000000002</v>
      </c>
      <c r="I17" s="4">
        <v>0.85699999999999998</v>
      </c>
      <c r="J17" s="4">
        <v>141</v>
      </c>
      <c r="K17" s="4">
        <v>19.808</v>
      </c>
      <c r="L17" s="4" t="str">
        <f t="shared" si="0"/>
        <v>سرانه فروشنده بالاتر</v>
      </c>
      <c r="M17" s="4">
        <v>3</v>
      </c>
      <c r="N17" s="4">
        <v>85.2</v>
      </c>
      <c r="O17" s="4">
        <v>52.5</v>
      </c>
      <c r="P17" s="4">
        <v>0.01</v>
      </c>
      <c r="Q17" s="4">
        <v>0.01</v>
      </c>
    </row>
    <row r="18" spans="1:17" ht="19.5" x14ac:dyDescent="0.25">
      <c r="A18" s="3" t="s">
        <v>15</v>
      </c>
      <c r="B18" s="4" t="s">
        <v>64</v>
      </c>
      <c r="C18" s="4">
        <v>0.54300000000000004</v>
      </c>
      <c r="D18" s="4">
        <v>3.2</v>
      </c>
      <c r="E18" s="4">
        <v>0.54300000000000004</v>
      </c>
      <c r="F18" s="4">
        <v>286</v>
      </c>
      <c r="G18" s="4">
        <v>5987</v>
      </c>
      <c r="H18" s="4">
        <v>11.367000000000001</v>
      </c>
      <c r="I18" s="4">
        <v>0.505</v>
      </c>
      <c r="J18" s="4">
        <v>68</v>
      </c>
      <c r="K18" s="4">
        <v>44.462000000000003</v>
      </c>
      <c r="L18" s="4" t="str">
        <f t="shared" si="0"/>
        <v>سرانه فروشنده بالاتر</v>
      </c>
      <c r="M18" s="4">
        <v>3.9</v>
      </c>
      <c r="N18" s="4">
        <v>0</v>
      </c>
      <c r="O18" s="4">
        <v>7</v>
      </c>
      <c r="P18" s="4">
        <v>-2</v>
      </c>
      <c r="Q18" s="4">
        <v>-3</v>
      </c>
    </row>
    <row r="19" spans="1:17" ht="19.5" x14ac:dyDescent="0.25">
      <c r="A19" s="3" t="s">
        <v>15</v>
      </c>
      <c r="B19" s="4" t="s">
        <v>65</v>
      </c>
      <c r="C19" s="4">
        <v>1.278</v>
      </c>
      <c r="D19" s="4">
        <v>2.5</v>
      </c>
      <c r="E19" s="4">
        <v>7.8E-2</v>
      </c>
      <c r="F19" s="4">
        <v>21</v>
      </c>
      <c r="G19" s="4">
        <v>2011</v>
      </c>
      <c r="H19" s="4">
        <v>7.4690000000000003</v>
      </c>
      <c r="I19" s="4">
        <v>1.278</v>
      </c>
      <c r="J19" s="4">
        <v>31</v>
      </c>
      <c r="K19" s="4">
        <v>82.905000000000001</v>
      </c>
      <c r="L19" s="4" t="str">
        <f t="shared" si="0"/>
        <v>سرانه فروشنده بالاتر</v>
      </c>
      <c r="M19" s="4">
        <v>11.1</v>
      </c>
      <c r="N19" s="4">
        <v>93.9</v>
      </c>
      <c r="O19" s="4">
        <v>0</v>
      </c>
      <c r="P19" s="4">
        <v>-0.89</v>
      </c>
      <c r="Q19" s="4">
        <v>-2.96</v>
      </c>
    </row>
    <row r="20" spans="1:17" ht="19.5" x14ac:dyDescent="0.25">
      <c r="A20" s="3" t="s">
        <v>15</v>
      </c>
      <c r="B20" s="4" t="s">
        <v>66</v>
      </c>
      <c r="C20" s="4">
        <v>0.71899999999999997</v>
      </c>
      <c r="D20" s="4">
        <v>2.4</v>
      </c>
      <c r="E20" s="4">
        <v>0.53400000000000003</v>
      </c>
      <c r="F20" s="4">
        <v>100</v>
      </c>
      <c r="G20" s="4">
        <v>3340</v>
      </c>
      <c r="H20" s="4">
        <v>17.835999999999999</v>
      </c>
      <c r="I20" s="4">
        <v>0.60299999999999998</v>
      </c>
      <c r="J20" s="4">
        <v>244</v>
      </c>
      <c r="K20" s="4">
        <v>8.2539999999999996</v>
      </c>
      <c r="L20" s="4" t="str">
        <f t="shared" si="0"/>
        <v>سرانه خریدار بالاتر</v>
      </c>
      <c r="M20" s="4">
        <v>2.2000000000000002</v>
      </c>
      <c r="N20" s="4">
        <v>25.7</v>
      </c>
      <c r="O20" s="4">
        <v>16.100000000000001</v>
      </c>
      <c r="P20" s="4">
        <v>1.0900000000000001</v>
      </c>
      <c r="Q20" s="4">
        <v>1.39</v>
      </c>
    </row>
    <row r="21" spans="1:17" ht="19.5" x14ac:dyDescent="0.25">
      <c r="A21" s="3" t="s">
        <v>15</v>
      </c>
      <c r="B21" s="4" t="s">
        <v>67</v>
      </c>
      <c r="C21" s="4">
        <v>0.245</v>
      </c>
      <c r="D21" s="4">
        <v>1.3</v>
      </c>
      <c r="E21" s="4">
        <v>0.24199999999999999</v>
      </c>
      <c r="F21" s="4">
        <v>180</v>
      </c>
      <c r="G21" s="4">
        <v>5241</v>
      </c>
      <c r="H21" s="4">
        <v>7.0460000000000003</v>
      </c>
      <c r="I21" s="4">
        <v>0.245</v>
      </c>
      <c r="J21" s="4">
        <v>129</v>
      </c>
      <c r="K21" s="4">
        <v>9.9540000000000006</v>
      </c>
      <c r="L21" s="4" t="str">
        <f t="shared" si="0"/>
        <v>سرانه فروشنده بالاتر</v>
      </c>
      <c r="M21" s="4">
        <v>1.4</v>
      </c>
      <c r="N21" s="4">
        <v>1.1000000000000001</v>
      </c>
      <c r="O21" s="4">
        <v>0</v>
      </c>
      <c r="P21" s="4">
        <v>-0.14000000000000001</v>
      </c>
      <c r="Q21" s="4">
        <v>-2</v>
      </c>
    </row>
    <row r="22" spans="1:17" ht="19.5" x14ac:dyDescent="0.25">
      <c r="A22" s="3" t="s">
        <v>15</v>
      </c>
      <c r="B22" s="4" t="s">
        <v>68</v>
      </c>
      <c r="C22" s="4">
        <v>0.20200000000000001</v>
      </c>
      <c r="D22" s="4">
        <v>1</v>
      </c>
      <c r="E22" s="4">
        <v>0.01</v>
      </c>
      <c r="F22" s="4">
        <v>5</v>
      </c>
      <c r="G22" s="4">
        <v>5083</v>
      </c>
      <c r="H22" s="4">
        <v>10.166</v>
      </c>
      <c r="I22" s="4">
        <v>0.20200000000000001</v>
      </c>
      <c r="J22" s="4">
        <v>2</v>
      </c>
      <c r="K22" s="4">
        <v>513.38300000000004</v>
      </c>
      <c r="L22" s="4" t="str">
        <f t="shared" si="0"/>
        <v>سرانه فروشنده بالاتر</v>
      </c>
      <c r="M22" s="4">
        <v>50.5</v>
      </c>
      <c r="N22" s="4">
        <v>95.1</v>
      </c>
      <c r="O22" s="4">
        <v>0</v>
      </c>
      <c r="P22" s="4">
        <v>-0.62</v>
      </c>
      <c r="Q22" s="4">
        <v>-3</v>
      </c>
    </row>
    <row r="23" spans="1:17" ht="19.5" x14ac:dyDescent="0.25">
      <c r="A23" s="3" t="s">
        <v>15</v>
      </c>
      <c r="B23" s="4" t="s">
        <v>69</v>
      </c>
      <c r="C23" s="4">
        <v>0.48499999999999999</v>
      </c>
      <c r="D23" s="4">
        <v>0.9</v>
      </c>
      <c r="E23" s="4">
        <v>8.5000000000000006E-2</v>
      </c>
      <c r="F23" s="4">
        <v>36</v>
      </c>
      <c r="G23" s="4">
        <v>1931</v>
      </c>
      <c r="H23" s="4">
        <v>4.5590000000000002</v>
      </c>
      <c r="I23" s="4">
        <v>0.434</v>
      </c>
      <c r="J23" s="4">
        <v>14</v>
      </c>
      <c r="K23" s="4">
        <v>59.860999999999997</v>
      </c>
      <c r="L23" s="4" t="str">
        <f t="shared" si="0"/>
        <v>سرانه فروشنده بالاتر</v>
      </c>
      <c r="M23" s="4">
        <v>13.1</v>
      </c>
      <c r="N23" s="4">
        <v>82.5</v>
      </c>
      <c r="O23" s="4">
        <v>10.3</v>
      </c>
      <c r="P23" s="4">
        <v>-0.36</v>
      </c>
      <c r="Q23" s="4">
        <v>-2.99</v>
      </c>
    </row>
    <row r="24" spans="1:17" ht="19.5" x14ac:dyDescent="0.25">
      <c r="A24" s="3" t="s">
        <v>15</v>
      </c>
      <c r="B24" s="4" t="s">
        <v>70</v>
      </c>
      <c r="C24" s="4">
        <v>8.5000000000000006E-2</v>
      </c>
      <c r="D24" s="4">
        <v>0.2</v>
      </c>
      <c r="E24" s="4">
        <v>8.5000000000000006E-2</v>
      </c>
      <c r="F24" s="4">
        <v>12</v>
      </c>
      <c r="G24" s="4">
        <v>2699</v>
      </c>
      <c r="H24" s="4">
        <v>19.117999999999999</v>
      </c>
      <c r="I24" s="4">
        <v>8.5000000000000006E-2</v>
      </c>
      <c r="J24" s="4">
        <v>2</v>
      </c>
      <c r="K24" s="4">
        <v>114.708</v>
      </c>
      <c r="L24" s="4" t="str">
        <f t="shared" si="0"/>
        <v>سرانه فروشنده بالاتر</v>
      </c>
      <c r="M24" s="4">
        <v>6</v>
      </c>
      <c r="N24" s="4">
        <v>0</v>
      </c>
      <c r="O24" s="4">
        <v>0</v>
      </c>
      <c r="P24" s="4">
        <v>-0.14000000000000001</v>
      </c>
      <c r="Q24" s="4">
        <v>-3</v>
      </c>
    </row>
    <row r="25" spans="1:17" ht="19.5" x14ac:dyDescent="0.25">
      <c r="A25" s="3" t="s">
        <v>15</v>
      </c>
      <c r="B25" s="4" t="s">
        <v>71</v>
      </c>
      <c r="C25" s="4">
        <v>2.9000000000000001E-2</v>
      </c>
      <c r="D25" s="4">
        <v>0.2</v>
      </c>
      <c r="E25" s="4">
        <v>2.9000000000000001E-2</v>
      </c>
      <c r="F25" s="4">
        <v>52</v>
      </c>
      <c r="G25" s="4">
        <v>7887</v>
      </c>
      <c r="H25" s="4">
        <v>4.399</v>
      </c>
      <c r="I25" s="4">
        <v>1.9E-2</v>
      </c>
      <c r="J25" s="4">
        <v>2</v>
      </c>
      <c r="K25" s="4">
        <v>74.927000000000007</v>
      </c>
      <c r="L25" s="4" t="str">
        <f t="shared" si="0"/>
        <v>سرانه فروشنده بالاتر</v>
      </c>
      <c r="M25" s="4">
        <v>17</v>
      </c>
      <c r="N25" s="4">
        <v>0</v>
      </c>
      <c r="O25" s="4">
        <v>33.1</v>
      </c>
      <c r="P25" s="4">
        <v>-0.14000000000000001</v>
      </c>
      <c r="Q25" s="4">
        <v>-2.99</v>
      </c>
    </row>
    <row r="26" spans="1:17" ht="19.5" x14ac:dyDescent="0.25">
      <c r="A26" s="3" t="s">
        <v>15</v>
      </c>
      <c r="B26" s="4" t="s">
        <v>72</v>
      </c>
      <c r="C26" s="4">
        <v>0.114</v>
      </c>
      <c r="D26" s="4">
        <v>0.2</v>
      </c>
      <c r="E26" s="4">
        <v>0.114</v>
      </c>
      <c r="F26" s="4">
        <v>9</v>
      </c>
      <c r="G26" s="4">
        <v>1770</v>
      </c>
      <c r="H26" s="4">
        <v>22.42</v>
      </c>
      <c r="I26" s="4">
        <v>0.114</v>
      </c>
      <c r="J26" s="4">
        <v>2</v>
      </c>
      <c r="K26" s="4">
        <v>100.89</v>
      </c>
      <c r="L26" s="4" t="str">
        <f t="shared" si="0"/>
        <v>سرانه فروشنده بالاتر</v>
      </c>
      <c r="M26" s="4">
        <v>4.5</v>
      </c>
      <c r="N26" s="4">
        <v>0</v>
      </c>
      <c r="O26" s="4">
        <v>0</v>
      </c>
      <c r="P26" s="4">
        <v>-0.12</v>
      </c>
      <c r="Q26" s="4">
        <v>-3</v>
      </c>
    </row>
    <row r="27" spans="1:17" ht="19.5" x14ac:dyDescent="0.25">
      <c r="A27" s="3" t="s">
        <v>15</v>
      </c>
      <c r="B27" s="4" t="s">
        <v>73</v>
      </c>
      <c r="C27" s="4">
        <v>4.4999999999999998E-2</v>
      </c>
      <c r="D27" s="4">
        <v>0.2</v>
      </c>
      <c r="E27" s="4">
        <v>4.4999999999999998E-2</v>
      </c>
      <c r="F27" s="4">
        <v>18</v>
      </c>
      <c r="G27" s="4">
        <v>3509</v>
      </c>
      <c r="H27" s="4">
        <v>8.7729999999999997</v>
      </c>
      <c r="I27" s="4">
        <v>4.3999999999999997E-2</v>
      </c>
      <c r="J27" s="4">
        <v>4</v>
      </c>
      <c r="K27" s="4">
        <v>38.598999999999997</v>
      </c>
      <c r="L27" s="4" t="str">
        <f t="shared" si="0"/>
        <v>سرانه فروشنده بالاتر</v>
      </c>
      <c r="M27" s="4">
        <v>4.4000000000000004</v>
      </c>
      <c r="N27" s="4">
        <v>0</v>
      </c>
      <c r="O27" s="4">
        <v>3.9</v>
      </c>
      <c r="P27" s="4">
        <v>-0.09</v>
      </c>
      <c r="Q27" s="4">
        <v>-2.99</v>
      </c>
    </row>
    <row r="28" spans="1:17" ht="19.5" x14ac:dyDescent="0.25">
      <c r="A28" s="3" t="s">
        <v>15</v>
      </c>
      <c r="B28" s="4" t="s">
        <v>74</v>
      </c>
      <c r="C28" s="4">
        <v>2.7E-2</v>
      </c>
      <c r="D28" s="4">
        <v>0.1</v>
      </c>
      <c r="E28" s="4">
        <v>2.7E-2</v>
      </c>
      <c r="F28" s="4">
        <v>12</v>
      </c>
      <c r="G28" s="4">
        <v>3630</v>
      </c>
      <c r="H28" s="4">
        <v>8.1669999999999998</v>
      </c>
      <c r="I28" s="4">
        <v>2.7E-2</v>
      </c>
      <c r="J28" s="4">
        <v>3</v>
      </c>
      <c r="K28" s="4">
        <v>32.67</v>
      </c>
      <c r="L28" s="4" t="str">
        <f t="shared" si="0"/>
        <v>سرانه فروشنده بالاتر</v>
      </c>
      <c r="M28" s="4">
        <v>4</v>
      </c>
      <c r="N28" s="4">
        <v>0</v>
      </c>
      <c r="O28" s="4">
        <v>0</v>
      </c>
      <c r="P28" s="4">
        <v>-0.2</v>
      </c>
      <c r="Q28" s="4">
        <v>-4</v>
      </c>
    </row>
    <row r="29" spans="1:17" ht="19.5" x14ac:dyDescent="0.25">
      <c r="A29" s="3" t="s">
        <v>15</v>
      </c>
      <c r="B29" s="4" t="s">
        <v>75</v>
      </c>
      <c r="C29" s="4">
        <v>5.7000000000000002E-2</v>
      </c>
      <c r="D29" s="4">
        <v>0.1</v>
      </c>
      <c r="E29" s="4">
        <v>5.7000000000000002E-2</v>
      </c>
      <c r="F29" s="4">
        <v>20</v>
      </c>
      <c r="G29" s="4">
        <v>1193</v>
      </c>
      <c r="H29" s="4">
        <v>3.4</v>
      </c>
      <c r="I29" s="4">
        <v>5.7000000000000002E-2</v>
      </c>
      <c r="J29" s="4">
        <v>2</v>
      </c>
      <c r="K29" s="4">
        <v>34.000999999999998</v>
      </c>
      <c r="L29" s="4" t="str">
        <f t="shared" si="0"/>
        <v>سرانه فروشنده بالاتر</v>
      </c>
      <c r="M29" s="4">
        <v>10</v>
      </c>
      <c r="N29" s="4">
        <v>0</v>
      </c>
      <c r="O29" s="4">
        <v>0</v>
      </c>
      <c r="P29" s="4">
        <v>-0.05</v>
      </c>
      <c r="Q29" s="4">
        <v>-1.99</v>
      </c>
    </row>
    <row r="30" spans="1:17" ht="19.5" x14ac:dyDescent="0.25">
      <c r="A30" s="3" t="s">
        <v>15</v>
      </c>
      <c r="B30" s="4" t="s">
        <v>76</v>
      </c>
      <c r="C30" s="4">
        <v>2.8000000000000001E-2</v>
      </c>
      <c r="D30" s="4">
        <v>0.1</v>
      </c>
      <c r="E30" s="4">
        <v>2.8000000000000001E-2</v>
      </c>
      <c r="F30" s="4">
        <v>16</v>
      </c>
      <c r="G30" s="4">
        <v>2217</v>
      </c>
      <c r="H30" s="4">
        <v>3.88</v>
      </c>
      <c r="I30" s="4">
        <v>2.8000000000000001E-2</v>
      </c>
      <c r="J30" s="4">
        <v>4</v>
      </c>
      <c r="K30" s="4">
        <v>15.519</v>
      </c>
      <c r="L30" s="4" t="str">
        <f t="shared" si="0"/>
        <v>سرانه فروشنده بالاتر</v>
      </c>
      <c r="M30" s="4">
        <v>4</v>
      </c>
      <c r="N30" s="4">
        <v>0</v>
      </c>
      <c r="O30" s="4">
        <v>0</v>
      </c>
      <c r="P30" s="4">
        <v>-0.05</v>
      </c>
      <c r="Q30" s="4">
        <v>-2.98</v>
      </c>
    </row>
  </sheetData>
  <conditionalFormatting sqref="P2:Q30">
    <cfRule type="cellIs" dxfId="127" priority="3" operator="lessThan">
      <formula>0</formula>
    </cfRule>
    <cfRule type="cellIs" dxfId="126" priority="4" operator="greaterThan">
      <formula>0</formula>
    </cfRule>
  </conditionalFormatting>
  <conditionalFormatting sqref="L2:M30">
    <cfRule type="expression" dxfId="125" priority="1">
      <formula>($L2)="سرانه فروشنده بالاتر"</formula>
    </cfRule>
    <cfRule type="expression" dxfId="124" priority="2">
      <formula>($L2)="سرانه خریدار بالاتر"</formula>
    </cfRule>
  </conditionalFormatting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337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77</v>
      </c>
      <c r="C2" s="4">
        <v>190.922</v>
      </c>
      <c r="D2" s="4">
        <v>81.2</v>
      </c>
      <c r="E2" s="4">
        <v>122.21899999999999</v>
      </c>
      <c r="F2" s="4">
        <v>1903</v>
      </c>
      <c r="G2" s="4">
        <v>425</v>
      </c>
      <c r="H2" s="4">
        <v>27.295000000000002</v>
      </c>
      <c r="I2" s="4">
        <v>135.49299999999999</v>
      </c>
      <c r="J2" s="4">
        <v>2421</v>
      </c>
      <c r="K2" s="4">
        <v>23.785</v>
      </c>
      <c r="L2" s="4" t="str">
        <f>IF((H2&gt;K2),"سرانه خریدار بالاتر","سرانه فروشنده بالاتر")</f>
        <v>سرانه خریدار بالاتر</v>
      </c>
      <c r="M2" s="4">
        <v>1.1000000000000001</v>
      </c>
      <c r="N2" s="4">
        <v>35.9</v>
      </c>
      <c r="O2" s="4">
        <v>29</v>
      </c>
      <c r="P2" s="4">
        <v>2.41</v>
      </c>
      <c r="Q2" s="4">
        <v>3.37</v>
      </c>
    </row>
    <row r="3" spans="1:17" ht="19.5" x14ac:dyDescent="0.25">
      <c r="A3" s="3" t="s">
        <v>15</v>
      </c>
      <c r="B3" s="4" t="s">
        <v>78</v>
      </c>
      <c r="C3" s="4">
        <v>39.296999999999997</v>
      </c>
      <c r="D3" s="4">
        <v>53.8</v>
      </c>
      <c r="E3" s="4">
        <v>1.964</v>
      </c>
      <c r="F3" s="4">
        <v>342</v>
      </c>
      <c r="G3" s="4">
        <v>1370</v>
      </c>
      <c r="H3" s="4">
        <v>7.867</v>
      </c>
      <c r="I3" s="4">
        <v>25.797999999999998</v>
      </c>
      <c r="J3" s="4">
        <v>640</v>
      </c>
      <c r="K3" s="4">
        <v>55.223999999999997</v>
      </c>
      <c r="L3" s="4" t="str">
        <f t="shared" ref="L3:L13" si="0">IF((H3&gt;K3),"سرانه خریدار بالاتر","سرانه فروشنده بالاتر")</f>
        <v>سرانه فروشنده بالاتر</v>
      </c>
      <c r="M3" s="4">
        <v>7</v>
      </c>
      <c r="N3" s="4">
        <v>95</v>
      </c>
      <c r="O3" s="4">
        <v>34.299999999999997</v>
      </c>
      <c r="P3" s="4">
        <v>7.0000000000000007E-2</v>
      </c>
      <c r="Q3" s="4">
        <v>0.15</v>
      </c>
    </row>
    <row r="4" spans="1:17" ht="19.5" x14ac:dyDescent="0.25">
      <c r="A4" s="3" t="s">
        <v>15</v>
      </c>
      <c r="B4" s="4" t="s">
        <v>79</v>
      </c>
      <c r="C4" s="4">
        <v>197.649</v>
      </c>
      <c r="D4" s="4">
        <v>50.4</v>
      </c>
      <c r="E4" s="4">
        <v>162.773</v>
      </c>
      <c r="F4" s="4">
        <v>2332</v>
      </c>
      <c r="G4" s="4">
        <v>255</v>
      </c>
      <c r="H4" s="4">
        <v>17.798999999999999</v>
      </c>
      <c r="I4" s="4">
        <v>189.82</v>
      </c>
      <c r="J4" s="4">
        <v>3341</v>
      </c>
      <c r="K4" s="4">
        <v>14.488</v>
      </c>
      <c r="L4" s="4" t="str">
        <f t="shared" si="0"/>
        <v>سرانه خریدار بالاتر</v>
      </c>
      <c r="M4" s="4">
        <v>1.2</v>
      </c>
      <c r="N4" s="4">
        <v>17.600000000000001</v>
      </c>
      <c r="O4" s="4">
        <v>3.9</v>
      </c>
      <c r="P4" s="4">
        <v>2</v>
      </c>
      <c r="Q4" s="4">
        <v>0.8</v>
      </c>
    </row>
    <row r="5" spans="1:17" ht="19.5" x14ac:dyDescent="0.25">
      <c r="A5" s="3" t="s">
        <v>15</v>
      </c>
      <c r="B5" s="4" t="s">
        <v>80</v>
      </c>
      <c r="C5" s="4">
        <v>159.03700000000001</v>
      </c>
      <c r="D5" s="4">
        <v>35.299999999999997</v>
      </c>
      <c r="E5" s="4">
        <v>122.697</v>
      </c>
      <c r="F5" s="4">
        <v>1872</v>
      </c>
      <c r="G5" s="4">
        <v>222</v>
      </c>
      <c r="H5" s="4">
        <v>14.551</v>
      </c>
      <c r="I5" s="4">
        <v>139.767</v>
      </c>
      <c r="J5" s="4">
        <v>2453</v>
      </c>
      <c r="K5" s="4">
        <v>12.648999999999999</v>
      </c>
      <c r="L5" s="4" t="str">
        <f t="shared" si="0"/>
        <v>سرانه خریدار بالاتر</v>
      </c>
      <c r="M5" s="4">
        <v>1.2</v>
      </c>
      <c r="N5" s="4">
        <v>22.8</v>
      </c>
      <c r="O5" s="4">
        <v>12.1</v>
      </c>
      <c r="P5" s="4">
        <v>3.74</v>
      </c>
      <c r="Q5" s="4">
        <v>3.27</v>
      </c>
    </row>
    <row r="6" spans="1:17" ht="19.5" x14ac:dyDescent="0.25">
      <c r="A6" s="3" t="s">
        <v>15</v>
      </c>
      <c r="B6" s="4" t="s">
        <v>81</v>
      </c>
      <c r="C6" s="4">
        <v>88.304000000000002</v>
      </c>
      <c r="D6" s="4">
        <v>21.5</v>
      </c>
      <c r="E6" s="4">
        <v>60.402999999999999</v>
      </c>
      <c r="F6" s="4">
        <v>1211</v>
      </c>
      <c r="G6" s="4">
        <v>244</v>
      </c>
      <c r="H6" s="4">
        <v>12.17</v>
      </c>
      <c r="I6" s="4">
        <v>81.195999999999998</v>
      </c>
      <c r="J6" s="4">
        <v>1170</v>
      </c>
      <c r="K6" s="4">
        <v>16.933</v>
      </c>
      <c r="L6" s="4" t="str">
        <f t="shared" si="0"/>
        <v>سرانه فروشنده بالاتر</v>
      </c>
      <c r="M6" s="4">
        <v>1.4</v>
      </c>
      <c r="N6" s="4">
        <v>31.5</v>
      </c>
      <c r="O6" s="4">
        <v>8</v>
      </c>
      <c r="P6" s="4">
        <v>0.83</v>
      </c>
      <c r="Q6" s="4">
        <v>-0.41</v>
      </c>
    </row>
    <row r="7" spans="1:17" ht="19.5" x14ac:dyDescent="0.25">
      <c r="A7" s="3" t="s">
        <v>15</v>
      </c>
      <c r="B7" s="4" t="s">
        <v>82</v>
      </c>
      <c r="C7" s="4">
        <v>48.77</v>
      </c>
      <c r="D7" s="4">
        <v>14.5</v>
      </c>
      <c r="E7" s="4">
        <v>21.472000000000001</v>
      </c>
      <c r="F7" s="4">
        <v>521</v>
      </c>
      <c r="G7" s="4">
        <v>297</v>
      </c>
      <c r="H7" s="4">
        <v>12.24</v>
      </c>
      <c r="I7" s="4">
        <v>41.646000000000001</v>
      </c>
      <c r="J7" s="4">
        <v>820</v>
      </c>
      <c r="K7" s="4">
        <v>15.084</v>
      </c>
      <c r="L7" s="4" t="str">
        <f t="shared" si="0"/>
        <v>سرانه فروشنده بالاتر</v>
      </c>
      <c r="M7" s="4">
        <v>1.2</v>
      </c>
      <c r="N7" s="4">
        <v>55.9</v>
      </c>
      <c r="O7" s="4">
        <v>14.6</v>
      </c>
      <c r="P7" s="4">
        <v>2.06</v>
      </c>
      <c r="Q7" s="4">
        <v>4.12</v>
      </c>
    </row>
    <row r="8" spans="1:17" ht="19.5" x14ac:dyDescent="0.25">
      <c r="A8" s="3" t="s">
        <v>15</v>
      </c>
      <c r="B8" s="4" t="s">
        <v>83</v>
      </c>
      <c r="C8" s="4">
        <v>32.985999999999997</v>
      </c>
      <c r="D8" s="4">
        <v>13.9</v>
      </c>
      <c r="E8" s="4">
        <v>25.279</v>
      </c>
      <c r="F8" s="4">
        <v>470</v>
      </c>
      <c r="G8" s="4">
        <v>423</v>
      </c>
      <c r="H8" s="4">
        <v>22.751000000000001</v>
      </c>
      <c r="I8" s="4">
        <v>25.58</v>
      </c>
      <c r="J8" s="4">
        <v>724</v>
      </c>
      <c r="K8" s="4">
        <v>14.945</v>
      </c>
      <c r="L8" s="4" t="str">
        <f t="shared" si="0"/>
        <v>سرانه خریدار بالاتر</v>
      </c>
      <c r="M8" s="4">
        <v>1.5</v>
      </c>
      <c r="N8" s="4">
        <v>23.3</v>
      </c>
      <c r="O8" s="4">
        <v>22.4</v>
      </c>
      <c r="P8" s="4">
        <v>3.42</v>
      </c>
      <c r="Q8" s="4">
        <v>2.69</v>
      </c>
    </row>
    <row r="9" spans="1:17" ht="19.5" x14ac:dyDescent="0.25">
      <c r="A9" s="3" t="s">
        <v>15</v>
      </c>
      <c r="B9" s="4" t="s">
        <v>84</v>
      </c>
      <c r="C9" s="4">
        <v>11.760999999999999</v>
      </c>
      <c r="D9" s="4">
        <v>10.199999999999999</v>
      </c>
      <c r="E9" s="4">
        <v>6.4</v>
      </c>
      <c r="F9" s="4">
        <v>291</v>
      </c>
      <c r="G9" s="4">
        <v>870</v>
      </c>
      <c r="H9" s="4">
        <v>19.134</v>
      </c>
      <c r="I9" s="4">
        <v>7.2610000000000001</v>
      </c>
      <c r="J9" s="4">
        <v>382</v>
      </c>
      <c r="K9" s="4">
        <v>16.536999999999999</v>
      </c>
      <c r="L9" s="4" t="str">
        <f t="shared" si="0"/>
        <v>سرانه خریدار بالاتر</v>
      </c>
      <c r="M9" s="4">
        <v>1.2</v>
      </c>
      <c r="N9" s="4">
        <v>45.5</v>
      </c>
      <c r="O9" s="4">
        <v>38.200000000000003</v>
      </c>
      <c r="P9" s="4">
        <v>-2.88</v>
      </c>
      <c r="Q9" s="4">
        <v>-3.61</v>
      </c>
    </row>
    <row r="10" spans="1:17" ht="19.5" x14ac:dyDescent="0.25">
      <c r="A10" s="3" t="s">
        <v>15</v>
      </c>
      <c r="B10" s="4" t="s">
        <v>85</v>
      </c>
      <c r="C10" s="4">
        <v>27.123000000000001</v>
      </c>
      <c r="D10" s="4">
        <v>7.6</v>
      </c>
      <c r="E10" s="4">
        <v>21.971</v>
      </c>
      <c r="F10" s="4">
        <v>465</v>
      </c>
      <c r="G10" s="4">
        <v>281</v>
      </c>
      <c r="H10" s="4">
        <v>13.276999999999999</v>
      </c>
      <c r="I10" s="4">
        <v>17.535</v>
      </c>
      <c r="J10" s="4">
        <v>420</v>
      </c>
      <c r="K10" s="4">
        <v>11.731999999999999</v>
      </c>
      <c r="L10" s="4" t="str">
        <f t="shared" si="0"/>
        <v>سرانه خریدار بالاتر</v>
      </c>
      <c r="M10" s="4">
        <v>1.1000000000000001</v>
      </c>
      <c r="N10" s="4">
        <v>18.899999999999999</v>
      </c>
      <c r="O10" s="4">
        <v>35.299999999999997</v>
      </c>
      <c r="P10" s="4">
        <v>-1.06</v>
      </c>
      <c r="Q10" s="4">
        <v>-2.82</v>
      </c>
    </row>
    <row r="11" spans="1:17" ht="19.5" x14ac:dyDescent="0.25">
      <c r="A11" s="3" t="s">
        <v>15</v>
      </c>
      <c r="B11" s="4" t="s">
        <v>86</v>
      </c>
      <c r="C11" s="4">
        <v>8.7509999999999994</v>
      </c>
      <c r="D11" s="4">
        <v>7.2</v>
      </c>
      <c r="E11" s="4">
        <v>2.907</v>
      </c>
      <c r="F11" s="4">
        <v>106</v>
      </c>
      <c r="G11" s="4">
        <v>826</v>
      </c>
      <c r="H11" s="4">
        <v>22.652999999999999</v>
      </c>
      <c r="I11" s="4">
        <v>3.6360000000000001</v>
      </c>
      <c r="J11" s="4">
        <v>105</v>
      </c>
      <c r="K11" s="4">
        <v>28.603000000000002</v>
      </c>
      <c r="L11" s="4" t="str">
        <f t="shared" si="0"/>
        <v>سرانه فروشنده بالاتر</v>
      </c>
      <c r="M11" s="4">
        <v>1.3</v>
      </c>
      <c r="N11" s="4">
        <v>66.7</v>
      </c>
      <c r="O11" s="4">
        <v>58.4</v>
      </c>
      <c r="P11" s="4">
        <v>0.85</v>
      </c>
      <c r="Q11" s="4">
        <v>0.12</v>
      </c>
    </row>
    <row r="12" spans="1:17" ht="19.5" x14ac:dyDescent="0.25">
      <c r="A12" s="3" t="s">
        <v>15</v>
      </c>
      <c r="B12" s="4" t="s">
        <v>87</v>
      </c>
      <c r="C12" s="4">
        <v>0.10299999999999999</v>
      </c>
      <c r="D12" s="4">
        <v>0.2</v>
      </c>
      <c r="E12" s="4">
        <v>7.2999999999999995E-2</v>
      </c>
      <c r="F12" s="4">
        <v>28</v>
      </c>
      <c r="G12" s="4">
        <v>2162</v>
      </c>
      <c r="H12" s="4">
        <v>5.6369999999999996</v>
      </c>
      <c r="I12" s="4">
        <v>0.10299999999999999</v>
      </c>
      <c r="J12" s="4">
        <v>2</v>
      </c>
      <c r="K12" s="4">
        <v>111.343</v>
      </c>
      <c r="L12" s="4" t="str">
        <f t="shared" si="0"/>
        <v>سرانه فروشنده بالاتر</v>
      </c>
      <c r="M12" s="4">
        <v>19.8</v>
      </c>
      <c r="N12" s="4">
        <v>29</v>
      </c>
      <c r="O12" s="4">
        <v>0</v>
      </c>
      <c r="P12" s="4">
        <v>-0.14000000000000001</v>
      </c>
      <c r="Q12" s="4">
        <v>-2.96</v>
      </c>
    </row>
    <row r="13" spans="1:17" ht="19.5" x14ac:dyDescent="0.25">
      <c r="A13" s="3" t="s">
        <v>15</v>
      </c>
      <c r="B13" s="4" t="s">
        <v>88</v>
      </c>
      <c r="C13" s="4">
        <v>3.7999999999999999E-2</v>
      </c>
      <c r="D13" s="4">
        <v>0.1</v>
      </c>
      <c r="E13" s="4">
        <v>3.7999999999999999E-2</v>
      </c>
      <c r="F13" s="4">
        <v>20</v>
      </c>
      <c r="G13" s="4">
        <v>1637</v>
      </c>
      <c r="H13" s="4">
        <v>3.11</v>
      </c>
      <c r="I13" s="4">
        <v>3.7999999999999999E-2</v>
      </c>
      <c r="J13" s="4">
        <v>2</v>
      </c>
      <c r="K13" s="4">
        <v>31.103000000000002</v>
      </c>
      <c r="L13" s="4" t="str">
        <f t="shared" si="0"/>
        <v>سرانه فروشنده بالاتر</v>
      </c>
      <c r="M13" s="4">
        <v>10</v>
      </c>
      <c r="N13" s="4">
        <v>0</v>
      </c>
      <c r="O13" s="4">
        <v>0</v>
      </c>
      <c r="P13" s="4">
        <v>-0.01</v>
      </c>
      <c r="Q13" s="4">
        <v>-2</v>
      </c>
    </row>
  </sheetData>
  <conditionalFormatting sqref="P2:Q13">
    <cfRule type="cellIs" dxfId="123" priority="3" operator="lessThan">
      <formula>0</formula>
    </cfRule>
    <cfRule type="cellIs" dxfId="122" priority="4" operator="greaterThan">
      <formula>0</formula>
    </cfRule>
  </conditionalFormatting>
  <conditionalFormatting sqref="L2:M13">
    <cfRule type="expression" dxfId="121" priority="1">
      <formula>($L2)="سرانه فروشنده بالاتر"</formula>
    </cfRule>
    <cfRule type="expression" dxfId="120" priority="2">
      <formula>($L2)="سرانه خریدار بالاتر"</formula>
    </cfRule>
  </conditionalFormatting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rightToLeft="1" workbookViewId="0">
      <pane ySplit="1" topLeftCell="A2" activePane="bottomLeft" state="frozen"/>
      <selection pane="bottomLeft"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337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89</v>
      </c>
      <c r="C2" s="4">
        <v>65.218999999999994</v>
      </c>
      <c r="D2" s="4">
        <v>56.2</v>
      </c>
      <c r="E2" s="4">
        <v>63.015000000000001</v>
      </c>
      <c r="F2" s="4">
        <v>3021</v>
      </c>
      <c r="G2" s="4">
        <v>862</v>
      </c>
      <c r="H2" s="4">
        <v>17.98</v>
      </c>
      <c r="I2" s="4">
        <v>45.225000000000001</v>
      </c>
      <c r="J2" s="4">
        <v>2668</v>
      </c>
      <c r="K2" s="4">
        <v>14.612</v>
      </c>
      <c r="L2" s="4" t="str">
        <f>IF((H2&gt;K2),"سرانه خریدار بالاتر","سرانه فروشنده بالاتر")</f>
        <v>سرانه خریدار بالاتر</v>
      </c>
      <c r="M2" s="4">
        <v>1.2</v>
      </c>
      <c r="N2" s="4">
        <v>3.3</v>
      </c>
      <c r="O2" s="4">
        <v>30.6</v>
      </c>
      <c r="P2" s="4">
        <v>4.99</v>
      </c>
      <c r="Q2" s="4">
        <v>4.63</v>
      </c>
    </row>
    <row r="3" spans="1:17" ht="19.5" x14ac:dyDescent="0.25">
      <c r="A3" s="3" t="s">
        <v>15</v>
      </c>
      <c r="B3" s="4" t="s">
        <v>90</v>
      </c>
      <c r="C3" s="4">
        <v>45.621000000000002</v>
      </c>
      <c r="D3" s="4">
        <v>40.6</v>
      </c>
      <c r="E3" s="4">
        <v>44.116999999999997</v>
      </c>
      <c r="F3" s="4">
        <v>2283</v>
      </c>
      <c r="G3" s="4">
        <v>889</v>
      </c>
      <c r="H3" s="4">
        <v>17.178999999999998</v>
      </c>
      <c r="I3" s="4">
        <v>40.197000000000003</v>
      </c>
      <c r="J3" s="4">
        <v>3259</v>
      </c>
      <c r="K3" s="4">
        <v>10.965</v>
      </c>
      <c r="L3" s="4" t="str">
        <f t="shared" ref="L3:L46" si="0">IF((H3&gt;K3),"سرانه خریدار بالاتر","سرانه فروشنده بالاتر")</f>
        <v>سرانه خریدار بالاتر</v>
      </c>
      <c r="M3" s="4">
        <v>1.6</v>
      </c>
      <c r="N3" s="4">
        <v>3.2</v>
      </c>
      <c r="O3" s="4">
        <v>11.8</v>
      </c>
      <c r="P3" s="4">
        <v>4.99</v>
      </c>
      <c r="Q3" s="4">
        <v>4.72</v>
      </c>
    </row>
    <row r="4" spans="1:17" ht="19.5" x14ac:dyDescent="0.25">
      <c r="A4" s="3" t="s">
        <v>15</v>
      </c>
      <c r="B4" s="4" t="s">
        <v>91</v>
      </c>
      <c r="C4" s="4">
        <v>5.3029999999999999</v>
      </c>
      <c r="D4" s="4">
        <v>31.9</v>
      </c>
      <c r="E4" s="4">
        <v>4.6260000000000003</v>
      </c>
      <c r="F4" s="4">
        <v>1714</v>
      </c>
      <c r="G4" s="4">
        <v>6013</v>
      </c>
      <c r="H4" s="4">
        <v>16.228999999999999</v>
      </c>
      <c r="I4" s="4">
        <v>5.3029999999999999</v>
      </c>
      <c r="J4" s="4">
        <v>1107</v>
      </c>
      <c r="K4" s="4">
        <v>28.805</v>
      </c>
      <c r="L4" s="4" t="str">
        <f t="shared" si="0"/>
        <v>سرانه فروشنده بالاتر</v>
      </c>
      <c r="M4" s="4">
        <v>1.8</v>
      </c>
      <c r="N4" s="4">
        <v>12.7</v>
      </c>
      <c r="O4" s="4">
        <v>0</v>
      </c>
      <c r="P4" s="4">
        <v>1.1100000000000001</v>
      </c>
      <c r="Q4" s="4">
        <v>-0.55000000000000004</v>
      </c>
    </row>
    <row r="5" spans="1:17" ht="19.5" x14ac:dyDescent="0.25">
      <c r="A5" s="3" t="s">
        <v>15</v>
      </c>
      <c r="B5" s="4" t="s">
        <v>92</v>
      </c>
      <c r="C5" s="4">
        <v>2.8460000000000001</v>
      </c>
      <c r="D5" s="4">
        <v>24.8</v>
      </c>
      <c r="E5" s="4">
        <v>1.6819999999999999</v>
      </c>
      <c r="F5" s="4">
        <v>1298</v>
      </c>
      <c r="G5" s="4">
        <v>8717</v>
      </c>
      <c r="H5" s="4">
        <v>11.295999999999999</v>
      </c>
      <c r="I5" s="4">
        <v>2.0699999999999998</v>
      </c>
      <c r="J5" s="4">
        <v>2738</v>
      </c>
      <c r="K5" s="4">
        <v>6.59</v>
      </c>
      <c r="L5" s="4" t="str">
        <f t="shared" si="0"/>
        <v>سرانه خریدار بالاتر</v>
      </c>
      <c r="M5" s="4">
        <v>1.7</v>
      </c>
      <c r="N5" s="4">
        <v>40.799999999999997</v>
      </c>
      <c r="O5" s="4">
        <v>27.2</v>
      </c>
      <c r="P5" s="4">
        <v>3.04</v>
      </c>
      <c r="Q5" s="4">
        <v>2.44</v>
      </c>
    </row>
    <row r="6" spans="1:17" ht="19.5" x14ac:dyDescent="0.25">
      <c r="A6" s="3" t="s">
        <v>15</v>
      </c>
      <c r="B6" s="4" t="s">
        <v>93</v>
      </c>
      <c r="C6" s="4">
        <v>25.988</v>
      </c>
      <c r="D6" s="4">
        <v>23</v>
      </c>
      <c r="E6" s="4">
        <v>9.9640000000000004</v>
      </c>
      <c r="F6" s="4">
        <v>991</v>
      </c>
      <c r="G6" s="4">
        <v>885</v>
      </c>
      <c r="H6" s="4">
        <v>8.8979999999999997</v>
      </c>
      <c r="I6" s="4">
        <v>21.931999999999999</v>
      </c>
      <c r="J6" s="4">
        <v>1037</v>
      </c>
      <c r="K6" s="4">
        <v>18.716999999999999</v>
      </c>
      <c r="L6" s="4" t="str">
        <f t="shared" si="0"/>
        <v>سرانه فروشنده بالاتر</v>
      </c>
      <c r="M6" s="4">
        <v>2.1</v>
      </c>
      <c r="N6" s="4">
        <v>61.6</v>
      </c>
      <c r="O6" s="4">
        <v>15.6</v>
      </c>
      <c r="P6" s="4">
        <v>2.67</v>
      </c>
      <c r="Q6" s="4">
        <v>1.86</v>
      </c>
    </row>
    <row r="7" spans="1:17" ht="19.5" x14ac:dyDescent="0.25">
      <c r="A7" s="3" t="s">
        <v>15</v>
      </c>
      <c r="B7" s="4" t="s">
        <v>94</v>
      </c>
      <c r="C7" s="4">
        <v>9.0820000000000007</v>
      </c>
      <c r="D7" s="4">
        <v>20.3</v>
      </c>
      <c r="E7" s="4">
        <v>8.1359999999999992</v>
      </c>
      <c r="F7" s="4">
        <v>1095</v>
      </c>
      <c r="G7" s="4">
        <v>2240</v>
      </c>
      <c r="H7" s="4">
        <v>16.643999999999998</v>
      </c>
      <c r="I7" s="4">
        <v>8.1069999999999993</v>
      </c>
      <c r="J7" s="4">
        <v>919</v>
      </c>
      <c r="K7" s="4">
        <v>19.760000000000002</v>
      </c>
      <c r="L7" s="4" t="str">
        <f t="shared" si="0"/>
        <v>سرانه فروشنده بالاتر</v>
      </c>
      <c r="M7" s="4">
        <v>1.2</v>
      </c>
      <c r="N7" s="4">
        <v>10.4</v>
      </c>
      <c r="O7" s="4">
        <v>10.7</v>
      </c>
      <c r="P7" s="4">
        <v>-1.93</v>
      </c>
      <c r="Q7" s="4">
        <v>-2.89</v>
      </c>
    </row>
    <row r="8" spans="1:17" ht="19.5" x14ac:dyDescent="0.25">
      <c r="A8" s="3" t="s">
        <v>15</v>
      </c>
      <c r="B8" s="4" t="s">
        <v>95</v>
      </c>
      <c r="C8" s="4">
        <v>5.8289999999999997</v>
      </c>
      <c r="D8" s="4">
        <v>14.9</v>
      </c>
      <c r="E8" s="4">
        <v>1.804</v>
      </c>
      <c r="F8" s="4">
        <v>343</v>
      </c>
      <c r="G8" s="4">
        <v>2561</v>
      </c>
      <c r="H8" s="4">
        <v>13.47</v>
      </c>
      <c r="I8" s="4">
        <v>3.9220000000000002</v>
      </c>
      <c r="J8" s="4">
        <v>457</v>
      </c>
      <c r="K8" s="4">
        <v>21.978999999999999</v>
      </c>
      <c r="L8" s="4" t="str">
        <f t="shared" si="0"/>
        <v>سرانه فروشنده بالاتر</v>
      </c>
      <c r="M8" s="4">
        <v>1.6</v>
      </c>
      <c r="N8" s="4">
        <v>69</v>
      </c>
      <c r="O8" s="4">
        <v>32.700000000000003</v>
      </c>
      <c r="P8" s="4">
        <v>5.3</v>
      </c>
      <c r="Q8" s="4">
        <v>5.92</v>
      </c>
    </row>
    <row r="9" spans="1:17" ht="19.5" x14ac:dyDescent="0.25">
      <c r="A9" s="3" t="s">
        <v>15</v>
      </c>
      <c r="B9" s="4" t="s">
        <v>96</v>
      </c>
      <c r="C9" s="4">
        <v>1.4510000000000001</v>
      </c>
      <c r="D9" s="4">
        <v>14.1</v>
      </c>
      <c r="E9" s="4">
        <v>0.88</v>
      </c>
      <c r="F9" s="4">
        <v>337</v>
      </c>
      <c r="G9" s="4">
        <v>9704</v>
      </c>
      <c r="H9" s="4">
        <v>25.34</v>
      </c>
      <c r="I9" s="4">
        <v>0.60299999999999998</v>
      </c>
      <c r="J9" s="4">
        <v>308</v>
      </c>
      <c r="K9" s="4">
        <v>18.998000000000001</v>
      </c>
      <c r="L9" s="4" t="str">
        <f t="shared" si="0"/>
        <v>سرانه خریدار بالاتر</v>
      </c>
      <c r="M9" s="4">
        <v>1.3</v>
      </c>
      <c r="N9" s="4">
        <v>39.299999999999997</v>
      </c>
      <c r="O9" s="4">
        <v>58.4</v>
      </c>
      <c r="P9" s="4">
        <v>3.51</v>
      </c>
      <c r="Q9" s="4">
        <v>4.1100000000000003</v>
      </c>
    </row>
    <row r="10" spans="1:17" ht="19.5" x14ac:dyDescent="0.25">
      <c r="A10" s="3" t="s">
        <v>15</v>
      </c>
      <c r="B10" s="4" t="s">
        <v>97</v>
      </c>
      <c r="C10" s="4">
        <v>2.2000000000000002</v>
      </c>
      <c r="D10" s="4">
        <v>13.5</v>
      </c>
      <c r="E10" s="4">
        <v>1.9390000000000001</v>
      </c>
      <c r="F10" s="4">
        <v>250</v>
      </c>
      <c r="G10" s="4">
        <v>6151</v>
      </c>
      <c r="H10" s="4">
        <v>47.707000000000001</v>
      </c>
      <c r="I10" s="4">
        <v>1.1299999999999999</v>
      </c>
      <c r="J10" s="4">
        <v>266</v>
      </c>
      <c r="K10" s="4">
        <v>26.13</v>
      </c>
      <c r="L10" s="4" t="str">
        <f t="shared" si="0"/>
        <v>سرانه خریدار بالاتر</v>
      </c>
      <c r="M10" s="4">
        <v>1.8</v>
      </c>
      <c r="N10" s="4">
        <v>11.8</v>
      </c>
      <c r="O10" s="4">
        <v>48.6</v>
      </c>
      <c r="P10" s="4">
        <v>5.09</v>
      </c>
      <c r="Q10" s="4">
        <v>6</v>
      </c>
    </row>
    <row r="11" spans="1:17" ht="19.5" x14ac:dyDescent="0.25">
      <c r="A11" s="3" t="s">
        <v>15</v>
      </c>
      <c r="B11" s="4" t="s">
        <v>98</v>
      </c>
      <c r="C11" s="4">
        <v>1.8879999999999999</v>
      </c>
      <c r="D11" s="4">
        <v>11.9</v>
      </c>
      <c r="E11" s="4">
        <v>0.629</v>
      </c>
      <c r="F11" s="4">
        <v>339</v>
      </c>
      <c r="G11" s="4">
        <v>6296</v>
      </c>
      <c r="H11" s="4">
        <v>11.682</v>
      </c>
      <c r="I11" s="4">
        <v>1.1220000000000001</v>
      </c>
      <c r="J11" s="4">
        <v>925</v>
      </c>
      <c r="K11" s="4">
        <v>7.6369999999999996</v>
      </c>
      <c r="L11" s="4" t="str">
        <f t="shared" si="0"/>
        <v>سرانه خریدار بالاتر</v>
      </c>
      <c r="M11" s="4">
        <v>1.5</v>
      </c>
      <c r="N11" s="4">
        <v>66.599999999999994</v>
      </c>
      <c r="O11" s="4">
        <v>40.5</v>
      </c>
      <c r="P11" s="4">
        <v>2.4900000000000002</v>
      </c>
      <c r="Q11" s="4">
        <v>2.25</v>
      </c>
    </row>
    <row r="12" spans="1:17" ht="19.5" x14ac:dyDescent="0.25">
      <c r="A12" s="3" t="s">
        <v>15</v>
      </c>
      <c r="B12" s="4" t="s">
        <v>99</v>
      </c>
      <c r="C12" s="4">
        <v>10.502000000000001</v>
      </c>
      <c r="D12" s="4">
        <v>11.4</v>
      </c>
      <c r="E12" s="4">
        <v>7.569</v>
      </c>
      <c r="F12" s="4">
        <v>529</v>
      </c>
      <c r="G12" s="4">
        <v>1088</v>
      </c>
      <c r="H12" s="4">
        <v>15.567</v>
      </c>
      <c r="I12" s="4">
        <v>5.9790000000000001</v>
      </c>
      <c r="J12" s="4">
        <v>562</v>
      </c>
      <c r="K12" s="4">
        <v>11.574999999999999</v>
      </c>
      <c r="L12" s="4" t="str">
        <f t="shared" si="0"/>
        <v>سرانه خریدار بالاتر</v>
      </c>
      <c r="M12" s="4">
        <v>1.3</v>
      </c>
      <c r="N12" s="4">
        <v>27.9</v>
      </c>
      <c r="O12" s="4">
        <v>43</v>
      </c>
      <c r="P12" s="4">
        <v>2.2599999999999998</v>
      </c>
      <c r="Q12" s="4">
        <v>1.79</v>
      </c>
    </row>
    <row r="13" spans="1:17" ht="19.5" x14ac:dyDescent="0.25">
      <c r="A13" s="3" t="s">
        <v>15</v>
      </c>
      <c r="B13" s="4" t="s">
        <v>100</v>
      </c>
      <c r="C13" s="4">
        <v>4.9109999999999996</v>
      </c>
      <c r="D13" s="4">
        <v>9.4</v>
      </c>
      <c r="E13" s="4">
        <v>2.5609999999999999</v>
      </c>
      <c r="F13" s="4">
        <v>140</v>
      </c>
      <c r="G13" s="4">
        <v>1899</v>
      </c>
      <c r="H13" s="4">
        <v>34.738</v>
      </c>
      <c r="I13" s="4">
        <v>2.246</v>
      </c>
      <c r="J13" s="4">
        <v>288</v>
      </c>
      <c r="K13" s="4">
        <v>14.81</v>
      </c>
      <c r="L13" s="4" t="str">
        <f t="shared" si="0"/>
        <v>سرانه خریدار بالاتر</v>
      </c>
      <c r="M13" s="4">
        <v>2.2999999999999998</v>
      </c>
      <c r="N13" s="4">
        <v>47.8</v>
      </c>
      <c r="O13" s="4">
        <v>54.2</v>
      </c>
      <c r="P13" s="4">
        <v>1.39</v>
      </c>
      <c r="Q13" s="4">
        <v>-0.48</v>
      </c>
    </row>
    <row r="14" spans="1:17" ht="19.5" x14ac:dyDescent="0.25">
      <c r="A14" s="3" t="s">
        <v>15</v>
      </c>
      <c r="B14" s="4" t="s">
        <v>101</v>
      </c>
      <c r="C14" s="4">
        <v>1.7190000000000001</v>
      </c>
      <c r="D14" s="4">
        <v>7.2</v>
      </c>
      <c r="E14" s="4">
        <v>1.6319999999999999</v>
      </c>
      <c r="F14" s="4">
        <v>518</v>
      </c>
      <c r="G14" s="4">
        <v>4209</v>
      </c>
      <c r="H14" s="4">
        <v>13.260999999999999</v>
      </c>
      <c r="I14" s="4">
        <v>1.6359999999999999</v>
      </c>
      <c r="J14" s="4">
        <v>4769</v>
      </c>
      <c r="K14" s="4">
        <v>1.444</v>
      </c>
      <c r="L14" s="4" t="str">
        <f t="shared" si="0"/>
        <v>سرانه خریدار بالاتر</v>
      </c>
      <c r="M14" s="4">
        <v>9.1999999999999993</v>
      </c>
      <c r="N14" s="4">
        <v>5</v>
      </c>
      <c r="O14" s="4">
        <v>4.8</v>
      </c>
      <c r="P14" s="4">
        <v>1.1499999999999999</v>
      </c>
      <c r="Q14" s="4">
        <v>1.01</v>
      </c>
    </row>
    <row r="15" spans="1:17" ht="19.5" x14ac:dyDescent="0.25">
      <c r="A15" s="3" t="s">
        <v>15</v>
      </c>
      <c r="B15" s="4" t="s">
        <v>102</v>
      </c>
      <c r="C15" s="4">
        <v>10.952</v>
      </c>
      <c r="D15" s="4">
        <v>7.1</v>
      </c>
      <c r="E15" s="4">
        <v>10.917</v>
      </c>
      <c r="F15" s="4">
        <v>364</v>
      </c>
      <c r="G15" s="4">
        <v>647</v>
      </c>
      <c r="H15" s="4">
        <v>19.405000000000001</v>
      </c>
      <c r="I15" s="4">
        <v>10.432</v>
      </c>
      <c r="J15" s="4">
        <v>364</v>
      </c>
      <c r="K15" s="4">
        <v>18.542999999999999</v>
      </c>
      <c r="L15" s="4" t="str">
        <f t="shared" si="0"/>
        <v>سرانه خریدار بالاتر</v>
      </c>
      <c r="M15" s="4">
        <v>1</v>
      </c>
      <c r="N15" s="4">
        <v>0.3</v>
      </c>
      <c r="O15" s="4">
        <v>4.7</v>
      </c>
      <c r="P15" s="4">
        <v>2.5299999999999998</v>
      </c>
      <c r="Q15" s="4">
        <v>2.2599999999999998</v>
      </c>
    </row>
    <row r="16" spans="1:17" ht="19.5" x14ac:dyDescent="0.25">
      <c r="A16" s="3" t="s">
        <v>15</v>
      </c>
      <c r="B16" s="4" t="s">
        <v>103</v>
      </c>
      <c r="C16" s="4">
        <v>0.70499999999999996</v>
      </c>
      <c r="D16" s="4">
        <v>6.1</v>
      </c>
      <c r="E16" s="4">
        <v>0.501</v>
      </c>
      <c r="F16" s="4">
        <v>82</v>
      </c>
      <c r="G16" s="4">
        <v>8769</v>
      </c>
      <c r="H16" s="4">
        <v>53.576000000000001</v>
      </c>
      <c r="I16" s="4">
        <v>0.68200000000000005</v>
      </c>
      <c r="J16" s="4">
        <v>62</v>
      </c>
      <c r="K16" s="4">
        <v>96.459000000000003</v>
      </c>
      <c r="L16" s="4" t="str">
        <f t="shared" si="0"/>
        <v>سرانه فروشنده بالاتر</v>
      </c>
      <c r="M16" s="4">
        <v>1.8</v>
      </c>
      <c r="N16" s="4">
        <v>28.9</v>
      </c>
      <c r="O16" s="4">
        <v>3.2</v>
      </c>
      <c r="P16" s="4">
        <v>-1.1599999999999999</v>
      </c>
      <c r="Q16" s="4">
        <v>-2</v>
      </c>
    </row>
    <row r="17" spans="1:17" ht="19.5" x14ac:dyDescent="0.25">
      <c r="A17" s="3" t="s">
        <v>15</v>
      </c>
      <c r="B17" s="4" t="s">
        <v>104</v>
      </c>
      <c r="C17" s="4">
        <v>0.67600000000000005</v>
      </c>
      <c r="D17" s="4">
        <v>5.4</v>
      </c>
      <c r="E17" s="4">
        <v>0.56299999999999994</v>
      </c>
      <c r="F17" s="4">
        <v>140</v>
      </c>
      <c r="G17" s="4">
        <v>7929</v>
      </c>
      <c r="H17" s="4">
        <v>31.885999999999999</v>
      </c>
      <c r="I17" s="4">
        <v>0.25800000000000001</v>
      </c>
      <c r="J17" s="4">
        <v>141</v>
      </c>
      <c r="K17" s="4">
        <v>14.507999999999999</v>
      </c>
      <c r="L17" s="4" t="str">
        <f t="shared" si="0"/>
        <v>سرانه خریدار بالاتر</v>
      </c>
      <c r="M17" s="4">
        <v>2.2000000000000002</v>
      </c>
      <c r="N17" s="4">
        <v>16.7</v>
      </c>
      <c r="O17" s="4">
        <v>61.9</v>
      </c>
      <c r="P17" s="4">
        <v>1.29</v>
      </c>
      <c r="Q17" s="4">
        <v>0.41</v>
      </c>
    </row>
    <row r="18" spans="1:17" ht="19.5" x14ac:dyDescent="0.25">
      <c r="A18" s="3" t="s">
        <v>15</v>
      </c>
      <c r="B18" s="4" t="s">
        <v>105</v>
      </c>
      <c r="C18" s="4">
        <v>0.25800000000000001</v>
      </c>
      <c r="D18" s="4">
        <v>5.3</v>
      </c>
      <c r="E18" s="4">
        <v>0.23699999999999999</v>
      </c>
      <c r="F18" s="4">
        <v>310</v>
      </c>
      <c r="G18" s="4">
        <v>20365</v>
      </c>
      <c r="H18" s="4">
        <v>15.569000000000001</v>
      </c>
      <c r="I18" s="4">
        <v>0.215</v>
      </c>
      <c r="J18" s="4">
        <v>240</v>
      </c>
      <c r="K18" s="4">
        <v>18.244</v>
      </c>
      <c r="L18" s="4" t="str">
        <f t="shared" si="0"/>
        <v>سرانه فروشنده بالاتر</v>
      </c>
      <c r="M18" s="4">
        <v>1.2</v>
      </c>
      <c r="N18" s="4">
        <v>8</v>
      </c>
      <c r="O18" s="4">
        <v>16.7</v>
      </c>
      <c r="P18" s="4">
        <v>1.08</v>
      </c>
      <c r="Q18" s="4">
        <v>1.9</v>
      </c>
    </row>
    <row r="19" spans="1:17" ht="19.5" x14ac:dyDescent="0.25">
      <c r="A19" s="3" t="s">
        <v>15</v>
      </c>
      <c r="B19" s="4" t="s">
        <v>106</v>
      </c>
      <c r="C19" s="4">
        <v>8.17</v>
      </c>
      <c r="D19" s="4">
        <v>5.3</v>
      </c>
      <c r="E19" s="4">
        <v>5.625</v>
      </c>
      <c r="F19" s="4">
        <v>453</v>
      </c>
      <c r="G19" s="4">
        <v>648</v>
      </c>
      <c r="H19" s="4">
        <v>8.0459999999999994</v>
      </c>
      <c r="I19" s="4">
        <v>8.07</v>
      </c>
      <c r="J19" s="4">
        <v>441</v>
      </c>
      <c r="K19" s="4">
        <v>11.858000000000001</v>
      </c>
      <c r="L19" s="4" t="str">
        <f t="shared" si="0"/>
        <v>سرانه فروشنده بالاتر</v>
      </c>
      <c r="M19" s="4">
        <v>1.5</v>
      </c>
      <c r="N19" s="4">
        <v>31.1</v>
      </c>
      <c r="O19" s="4">
        <v>1.2</v>
      </c>
      <c r="P19" s="4">
        <v>-0.46</v>
      </c>
      <c r="Q19" s="4">
        <v>-1.84</v>
      </c>
    </row>
    <row r="20" spans="1:17" ht="19.5" x14ac:dyDescent="0.25">
      <c r="A20" s="3" t="s">
        <v>15</v>
      </c>
      <c r="B20" s="4" t="s">
        <v>107</v>
      </c>
      <c r="C20" s="4">
        <v>0.27800000000000002</v>
      </c>
      <c r="D20" s="4">
        <v>4.0999999999999996</v>
      </c>
      <c r="E20" s="4">
        <v>0.24099999999999999</v>
      </c>
      <c r="F20" s="4">
        <v>139</v>
      </c>
      <c r="G20" s="4">
        <v>14600</v>
      </c>
      <c r="H20" s="4">
        <v>25.314</v>
      </c>
      <c r="I20" s="4">
        <v>9.7000000000000003E-2</v>
      </c>
      <c r="J20" s="4">
        <v>84</v>
      </c>
      <c r="K20" s="4">
        <v>16.86</v>
      </c>
      <c r="L20" s="4" t="str">
        <f t="shared" si="0"/>
        <v>سرانه خریدار بالاتر</v>
      </c>
      <c r="M20" s="4">
        <v>1.5</v>
      </c>
      <c r="N20" s="4">
        <v>13.1</v>
      </c>
      <c r="O20" s="4">
        <v>64.900000000000006</v>
      </c>
      <c r="P20" s="4">
        <v>0.38</v>
      </c>
      <c r="Q20" s="4">
        <v>-0.57999999999999996</v>
      </c>
    </row>
    <row r="21" spans="1:17" ht="19.5" x14ac:dyDescent="0.25">
      <c r="A21" s="3" t="s">
        <v>15</v>
      </c>
      <c r="B21" s="4" t="s">
        <v>108</v>
      </c>
      <c r="C21" s="4">
        <v>0.245</v>
      </c>
      <c r="D21" s="4">
        <v>3.2</v>
      </c>
      <c r="E21" s="4">
        <v>0.01</v>
      </c>
      <c r="F21" s="4">
        <v>20</v>
      </c>
      <c r="G21" s="4">
        <v>13215</v>
      </c>
      <c r="H21" s="4">
        <v>6.6070000000000002</v>
      </c>
      <c r="I21" s="4">
        <v>0.245</v>
      </c>
      <c r="J21" s="4">
        <v>21</v>
      </c>
      <c r="K21" s="4">
        <v>154.17500000000001</v>
      </c>
      <c r="L21" s="4" t="str">
        <f t="shared" si="0"/>
        <v>سرانه فروشنده بالاتر</v>
      </c>
      <c r="M21" s="4">
        <v>23.3</v>
      </c>
      <c r="N21" s="4">
        <v>96</v>
      </c>
      <c r="O21" s="4">
        <v>0</v>
      </c>
      <c r="P21" s="4">
        <v>-1.98</v>
      </c>
      <c r="Q21" s="4">
        <v>-3</v>
      </c>
    </row>
    <row r="22" spans="1:17" ht="19.5" x14ac:dyDescent="0.25">
      <c r="A22" s="3" t="s">
        <v>15</v>
      </c>
      <c r="B22" s="4" t="s">
        <v>109</v>
      </c>
      <c r="C22" s="4">
        <v>0.60099999999999998</v>
      </c>
      <c r="D22" s="4">
        <v>3.2</v>
      </c>
      <c r="E22" s="4">
        <v>1E-3</v>
      </c>
      <c r="F22" s="4">
        <v>4</v>
      </c>
      <c r="G22" s="4">
        <v>5316</v>
      </c>
      <c r="H22" s="4">
        <v>1.329</v>
      </c>
      <c r="I22" s="4">
        <v>0.501</v>
      </c>
      <c r="J22" s="4">
        <v>11</v>
      </c>
      <c r="K22" s="4">
        <v>242.12</v>
      </c>
      <c r="L22" s="4" t="str">
        <f t="shared" si="0"/>
        <v>سرانه فروشنده بالاتر</v>
      </c>
      <c r="M22" s="4">
        <v>182.2</v>
      </c>
      <c r="N22" s="4">
        <v>99.8</v>
      </c>
      <c r="O22" s="4">
        <v>16.600000000000001</v>
      </c>
      <c r="P22" s="4">
        <v>-1.95</v>
      </c>
      <c r="Q22" s="4">
        <v>-3</v>
      </c>
    </row>
    <row r="23" spans="1:17" ht="19.5" x14ac:dyDescent="0.25">
      <c r="A23" s="3" t="s">
        <v>15</v>
      </c>
      <c r="B23" s="4" t="s">
        <v>110</v>
      </c>
      <c r="C23" s="4">
        <v>0.43</v>
      </c>
      <c r="D23" s="4">
        <v>2.9</v>
      </c>
      <c r="E23" s="4">
        <v>0.38</v>
      </c>
      <c r="F23" s="4">
        <v>152</v>
      </c>
      <c r="G23" s="4">
        <v>6711</v>
      </c>
      <c r="H23" s="4">
        <v>16.777000000000001</v>
      </c>
      <c r="I23" s="4">
        <v>0.378</v>
      </c>
      <c r="J23" s="4">
        <v>245</v>
      </c>
      <c r="K23" s="4">
        <v>10.353999999999999</v>
      </c>
      <c r="L23" s="4" t="str">
        <f t="shared" si="0"/>
        <v>سرانه خریدار بالاتر</v>
      </c>
      <c r="M23" s="4">
        <v>1.6</v>
      </c>
      <c r="N23" s="4">
        <v>11.6</v>
      </c>
      <c r="O23" s="4">
        <v>11.9</v>
      </c>
      <c r="P23" s="4">
        <v>2.97</v>
      </c>
      <c r="Q23" s="4">
        <v>5.72</v>
      </c>
    </row>
    <row r="24" spans="1:17" ht="19.5" x14ac:dyDescent="0.25">
      <c r="A24" s="3" t="s">
        <v>15</v>
      </c>
      <c r="B24" s="4" t="s">
        <v>111</v>
      </c>
      <c r="C24" s="4">
        <v>9.1999999999999998E-2</v>
      </c>
      <c r="D24" s="4">
        <v>2.9</v>
      </c>
      <c r="E24" s="4">
        <v>9.1999999999999998E-2</v>
      </c>
      <c r="F24" s="4">
        <v>263</v>
      </c>
      <c r="G24" s="4">
        <v>31842</v>
      </c>
      <c r="H24" s="4">
        <v>11.138999999999999</v>
      </c>
      <c r="I24" s="4">
        <v>5.7000000000000002E-2</v>
      </c>
      <c r="J24" s="4">
        <v>163</v>
      </c>
      <c r="K24" s="4">
        <v>11.135</v>
      </c>
      <c r="L24" s="4" t="str">
        <f t="shared" si="0"/>
        <v>سرانه خریدار بالاتر</v>
      </c>
      <c r="M24" s="4">
        <v>1</v>
      </c>
      <c r="N24" s="4">
        <v>0</v>
      </c>
      <c r="O24" s="4">
        <v>37.700000000000003</v>
      </c>
      <c r="P24" s="4">
        <v>-0.1</v>
      </c>
      <c r="Q24" s="4">
        <v>-0.23</v>
      </c>
    </row>
    <row r="25" spans="1:17" ht="19.5" x14ac:dyDescent="0.25">
      <c r="A25" s="3" t="s">
        <v>15</v>
      </c>
      <c r="B25" s="4" t="s">
        <v>112</v>
      </c>
      <c r="C25" s="4">
        <v>0.42</v>
      </c>
      <c r="D25" s="4">
        <v>2.9</v>
      </c>
      <c r="E25" s="4">
        <v>0.27700000000000002</v>
      </c>
      <c r="F25" s="4">
        <v>102</v>
      </c>
      <c r="G25" s="4">
        <v>6959</v>
      </c>
      <c r="H25" s="4">
        <v>18.898</v>
      </c>
      <c r="I25" s="4">
        <v>0.29799999999999999</v>
      </c>
      <c r="J25" s="4">
        <v>57</v>
      </c>
      <c r="K25" s="4">
        <v>36.381999999999998</v>
      </c>
      <c r="L25" s="4" t="str">
        <f t="shared" si="0"/>
        <v>سرانه فروشنده بالاتر</v>
      </c>
      <c r="M25" s="4">
        <v>1.9</v>
      </c>
      <c r="N25" s="4">
        <v>34.1</v>
      </c>
      <c r="O25" s="4">
        <v>29</v>
      </c>
      <c r="P25" s="4">
        <v>-1.29</v>
      </c>
      <c r="Q25" s="4">
        <v>-2.13</v>
      </c>
    </row>
    <row r="26" spans="1:17" ht="19.5" x14ac:dyDescent="0.25">
      <c r="A26" s="3" t="s">
        <v>15</v>
      </c>
      <c r="B26" s="4" t="s">
        <v>113</v>
      </c>
      <c r="C26" s="4">
        <v>0.51200000000000001</v>
      </c>
      <c r="D26" s="4">
        <v>2.8</v>
      </c>
      <c r="E26" s="4">
        <v>0.16800000000000001</v>
      </c>
      <c r="F26" s="4">
        <v>71</v>
      </c>
      <c r="G26" s="4">
        <v>5419</v>
      </c>
      <c r="H26" s="4">
        <v>12.821999999999999</v>
      </c>
      <c r="I26" s="4">
        <v>0.379</v>
      </c>
      <c r="J26" s="4">
        <v>83</v>
      </c>
      <c r="K26" s="4">
        <v>24.745000000000001</v>
      </c>
      <c r="L26" s="4" t="str">
        <f t="shared" si="0"/>
        <v>سرانه فروشنده بالاتر</v>
      </c>
      <c r="M26" s="4">
        <v>1.9</v>
      </c>
      <c r="N26" s="4">
        <v>67.2</v>
      </c>
      <c r="O26" s="4">
        <v>26.1</v>
      </c>
      <c r="P26" s="4">
        <v>0</v>
      </c>
      <c r="Q26" s="4">
        <v>-0.42</v>
      </c>
    </row>
    <row r="27" spans="1:17" ht="19.5" x14ac:dyDescent="0.25">
      <c r="A27" s="3" t="s">
        <v>15</v>
      </c>
      <c r="B27" s="4" t="s">
        <v>114</v>
      </c>
      <c r="C27" s="4">
        <v>1.0169999999999999</v>
      </c>
      <c r="D27" s="4">
        <v>2.8</v>
      </c>
      <c r="E27" s="4">
        <v>1.7000000000000001E-2</v>
      </c>
      <c r="F27" s="4">
        <v>12</v>
      </c>
      <c r="G27" s="4">
        <v>2744</v>
      </c>
      <c r="H27" s="4">
        <v>3.887</v>
      </c>
      <c r="I27" s="4">
        <v>0.61699999999999999</v>
      </c>
      <c r="J27" s="4">
        <v>7</v>
      </c>
      <c r="K27" s="4">
        <v>241.864</v>
      </c>
      <c r="L27" s="4" t="str">
        <f t="shared" si="0"/>
        <v>سرانه فروشنده بالاتر</v>
      </c>
      <c r="M27" s="4">
        <v>62.2</v>
      </c>
      <c r="N27" s="4">
        <v>98.2</v>
      </c>
      <c r="O27" s="4">
        <v>39.299999999999997</v>
      </c>
      <c r="P27" s="4">
        <v>-1.68</v>
      </c>
      <c r="Q27" s="4">
        <v>-2.97</v>
      </c>
    </row>
    <row r="28" spans="1:17" ht="19.5" x14ac:dyDescent="0.25">
      <c r="A28" s="3" t="s">
        <v>15</v>
      </c>
      <c r="B28" s="4" t="s">
        <v>115</v>
      </c>
      <c r="C28" s="4">
        <v>0.18099999999999999</v>
      </c>
      <c r="D28" s="4">
        <v>2.2000000000000002</v>
      </c>
      <c r="E28" s="4">
        <v>0.13900000000000001</v>
      </c>
      <c r="F28" s="4">
        <v>25</v>
      </c>
      <c r="G28" s="4">
        <v>12373</v>
      </c>
      <c r="H28" s="4">
        <v>68.793999999999997</v>
      </c>
      <c r="I28" s="4">
        <v>0.04</v>
      </c>
      <c r="J28" s="4">
        <v>47</v>
      </c>
      <c r="K28" s="4">
        <v>10.53</v>
      </c>
      <c r="L28" s="4" t="str">
        <f t="shared" si="0"/>
        <v>سرانه خریدار بالاتر</v>
      </c>
      <c r="M28" s="4">
        <v>6.5</v>
      </c>
      <c r="N28" s="4">
        <v>23.2</v>
      </c>
      <c r="O28" s="4">
        <v>77.7</v>
      </c>
      <c r="P28" s="4">
        <v>1.95</v>
      </c>
      <c r="Q28" s="4">
        <v>2</v>
      </c>
    </row>
    <row r="29" spans="1:17" ht="19.5" x14ac:dyDescent="0.25">
      <c r="A29" s="3" t="s">
        <v>15</v>
      </c>
      <c r="B29" s="4" t="s">
        <v>116</v>
      </c>
      <c r="C29" s="4">
        <v>0.69799999999999995</v>
      </c>
      <c r="D29" s="4">
        <v>1.8</v>
      </c>
      <c r="E29" s="4">
        <v>0.38700000000000001</v>
      </c>
      <c r="F29" s="4">
        <v>110</v>
      </c>
      <c r="G29" s="4">
        <v>2618</v>
      </c>
      <c r="H29" s="4">
        <v>9.2110000000000003</v>
      </c>
      <c r="I29" s="4">
        <v>0.52500000000000002</v>
      </c>
      <c r="J29" s="4">
        <v>139</v>
      </c>
      <c r="K29" s="4">
        <v>9.8879999999999999</v>
      </c>
      <c r="L29" s="4" t="str">
        <f t="shared" si="0"/>
        <v>سرانه فروشنده بالاتر</v>
      </c>
      <c r="M29" s="4">
        <v>1.1000000000000001</v>
      </c>
      <c r="N29" s="4">
        <v>44.5</v>
      </c>
      <c r="O29" s="4">
        <v>24.8</v>
      </c>
      <c r="P29" s="4">
        <v>-1.06</v>
      </c>
      <c r="Q29" s="4">
        <v>-1.74</v>
      </c>
    </row>
    <row r="30" spans="1:17" ht="19.5" x14ac:dyDescent="0.25">
      <c r="A30" s="3" t="s">
        <v>15</v>
      </c>
      <c r="B30" s="4" t="s">
        <v>117</v>
      </c>
      <c r="C30" s="4">
        <v>0.85</v>
      </c>
      <c r="D30" s="4">
        <v>1.6</v>
      </c>
      <c r="E30" s="4">
        <v>4.9000000000000002E-2</v>
      </c>
      <c r="F30" s="4">
        <v>37</v>
      </c>
      <c r="G30" s="4">
        <v>1944</v>
      </c>
      <c r="H30" s="4">
        <v>2.5739999999999998</v>
      </c>
      <c r="I30" s="4">
        <v>0.81399999999999995</v>
      </c>
      <c r="J30" s="4">
        <v>60</v>
      </c>
      <c r="K30" s="4">
        <v>26.373999999999999</v>
      </c>
      <c r="L30" s="4" t="str">
        <f t="shared" si="0"/>
        <v>سرانه فروشنده بالاتر</v>
      </c>
      <c r="M30" s="4">
        <v>10.199999999999999</v>
      </c>
      <c r="N30" s="4">
        <v>94.1</v>
      </c>
      <c r="O30" s="4">
        <v>4.2</v>
      </c>
      <c r="P30" s="4">
        <v>-1</v>
      </c>
      <c r="Q30" s="4">
        <v>-3</v>
      </c>
    </row>
    <row r="31" spans="1:17" ht="19.5" x14ac:dyDescent="0.25">
      <c r="A31" s="3" t="s">
        <v>15</v>
      </c>
      <c r="B31" s="4" t="s">
        <v>118</v>
      </c>
      <c r="C31" s="4">
        <v>0.39600000000000002</v>
      </c>
      <c r="D31" s="4">
        <v>1.4</v>
      </c>
      <c r="E31" s="4">
        <v>0.36299999999999999</v>
      </c>
      <c r="F31" s="4">
        <v>122</v>
      </c>
      <c r="G31" s="4">
        <v>3519</v>
      </c>
      <c r="H31" s="4">
        <v>10.47</v>
      </c>
      <c r="I31" s="4">
        <v>0.29299999999999998</v>
      </c>
      <c r="J31" s="4">
        <v>112</v>
      </c>
      <c r="K31" s="4">
        <v>9.2059999999999995</v>
      </c>
      <c r="L31" s="4" t="str">
        <f t="shared" si="0"/>
        <v>سرانه خریدار بالاتر</v>
      </c>
      <c r="M31" s="4">
        <v>1.1000000000000001</v>
      </c>
      <c r="N31" s="4">
        <v>8.3000000000000007</v>
      </c>
      <c r="O31" s="4">
        <v>25.9</v>
      </c>
      <c r="P31" s="4">
        <v>0.26</v>
      </c>
      <c r="Q31" s="4">
        <v>0.63</v>
      </c>
    </row>
    <row r="32" spans="1:17" ht="19.5" x14ac:dyDescent="0.25">
      <c r="A32" s="3" t="s">
        <v>15</v>
      </c>
      <c r="B32" s="4" t="s">
        <v>119</v>
      </c>
      <c r="C32" s="4">
        <v>0.34799999999999998</v>
      </c>
      <c r="D32" s="4">
        <v>1.3</v>
      </c>
      <c r="E32" s="4">
        <v>0.26300000000000001</v>
      </c>
      <c r="F32" s="4">
        <v>100</v>
      </c>
      <c r="G32" s="4">
        <v>3550</v>
      </c>
      <c r="H32" s="4">
        <v>9.3360000000000003</v>
      </c>
      <c r="I32" s="4">
        <v>0.26800000000000002</v>
      </c>
      <c r="J32" s="4">
        <v>112</v>
      </c>
      <c r="K32" s="4">
        <v>8.4949999999999992</v>
      </c>
      <c r="L32" s="4" t="str">
        <f t="shared" si="0"/>
        <v>سرانه خریدار بالاتر</v>
      </c>
      <c r="M32" s="4">
        <v>1.1000000000000001</v>
      </c>
      <c r="N32" s="4">
        <v>24.3</v>
      </c>
      <c r="O32" s="4">
        <v>23</v>
      </c>
      <c r="P32" s="4">
        <v>0.14000000000000001</v>
      </c>
      <c r="Q32" s="4">
        <v>1.02</v>
      </c>
    </row>
    <row r="33" spans="1:17" ht="19.5" x14ac:dyDescent="0.25">
      <c r="A33" s="3" t="s">
        <v>15</v>
      </c>
      <c r="B33" s="4" t="s">
        <v>120</v>
      </c>
      <c r="C33" s="4">
        <v>0.377</v>
      </c>
      <c r="D33" s="4">
        <v>1.2</v>
      </c>
      <c r="E33" s="4">
        <v>0.377</v>
      </c>
      <c r="F33" s="4">
        <v>10</v>
      </c>
      <c r="G33" s="4">
        <v>3249</v>
      </c>
      <c r="H33" s="4">
        <v>122.48699999999999</v>
      </c>
      <c r="I33" s="4">
        <v>0.377</v>
      </c>
      <c r="J33" s="4">
        <v>22</v>
      </c>
      <c r="K33" s="4">
        <v>55.676000000000002</v>
      </c>
      <c r="L33" s="4" t="str">
        <f t="shared" si="0"/>
        <v>سرانه خریدار بالاتر</v>
      </c>
      <c r="M33" s="4">
        <v>2.2000000000000002</v>
      </c>
      <c r="N33" s="4">
        <v>0</v>
      </c>
      <c r="O33" s="4">
        <v>0</v>
      </c>
      <c r="P33" s="4">
        <v>-2</v>
      </c>
      <c r="Q33" s="4">
        <v>-2</v>
      </c>
    </row>
    <row r="34" spans="1:17" ht="19.5" x14ac:dyDescent="0.25">
      <c r="A34" s="3" t="s">
        <v>15</v>
      </c>
      <c r="B34" s="4" t="s">
        <v>121</v>
      </c>
      <c r="C34" s="4">
        <v>1.3460000000000001</v>
      </c>
      <c r="D34" s="4">
        <v>1.1000000000000001</v>
      </c>
      <c r="E34" s="4">
        <v>1.3460000000000001</v>
      </c>
      <c r="F34" s="4">
        <v>50</v>
      </c>
      <c r="G34" s="4">
        <v>818</v>
      </c>
      <c r="H34" s="4">
        <v>22.021000000000001</v>
      </c>
      <c r="I34" s="4">
        <v>1.3460000000000001</v>
      </c>
      <c r="J34" s="4">
        <v>14</v>
      </c>
      <c r="K34" s="4">
        <v>78.644999999999996</v>
      </c>
      <c r="L34" s="4" t="str">
        <f t="shared" si="0"/>
        <v>سرانه فروشنده بالاتر</v>
      </c>
      <c r="M34" s="4">
        <v>3.6</v>
      </c>
      <c r="N34" s="4">
        <v>0</v>
      </c>
      <c r="O34" s="4">
        <v>0</v>
      </c>
      <c r="P34" s="4">
        <v>-1.87</v>
      </c>
      <c r="Q34" s="4">
        <v>-1.99</v>
      </c>
    </row>
    <row r="35" spans="1:17" ht="19.5" x14ac:dyDescent="0.25">
      <c r="A35" s="3" t="s">
        <v>15</v>
      </c>
      <c r="B35" s="4" t="s">
        <v>122</v>
      </c>
      <c r="C35" s="4">
        <v>0.24399999999999999</v>
      </c>
      <c r="D35" s="4">
        <v>1.1000000000000001</v>
      </c>
      <c r="E35" s="4">
        <v>0.19</v>
      </c>
      <c r="F35" s="4">
        <v>104</v>
      </c>
      <c r="G35" s="4">
        <v>4407</v>
      </c>
      <c r="H35" s="4">
        <v>8.0510000000000002</v>
      </c>
      <c r="I35" s="4">
        <v>0.23799999999999999</v>
      </c>
      <c r="J35" s="4">
        <v>81</v>
      </c>
      <c r="K35" s="4">
        <v>12.949</v>
      </c>
      <c r="L35" s="4" t="str">
        <f t="shared" si="0"/>
        <v>سرانه فروشنده بالاتر</v>
      </c>
      <c r="M35" s="4">
        <v>1.6</v>
      </c>
      <c r="N35" s="4">
        <v>22</v>
      </c>
      <c r="O35" s="4">
        <v>2.5</v>
      </c>
      <c r="P35" s="4">
        <v>-7.0000000000000007E-2</v>
      </c>
      <c r="Q35" s="4">
        <v>-1.1599999999999999</v>
      </c>
    </row>
    <row r="36" spans="1:17" ht="19.5" x14ac:dyDescent="0.25">
      <c r="A36" s="3" t="s">
        <v>15</v>
      </c>
      <c r="B36" s="4" t="s">
        <v>123</v>
      </c>
      <c r="C36" s="4">
        <v>1.593</v>
      </c>
      <c r="D36" s="4">
        <v>0.6</v>
      </c>
      <c r="E36" s="4">
        <v>0.29099999999999998</v>
      </c>
      <c r="F36" s="4">
        <v>17</v>
      </c>
      <c r="G36" s="4">
        <v>381</v>
      </c>
      <c r="H36" s="4">
        <v>6.5220000000000002</v>
      </c>
      <c r="I36" s="4">
        <v>1.593</v>
      </c>
      <c r="J36" s="4">
        <v>39</v>
      </c>
      <c r="K36" s="4">
        <v>15.561999999999999</v>
      </c>
      <c r="L36" s="4" t="str">
        <f t="shared" si="0"/>
        <v>سرانه فروشنده بالاتر</v>
      </c>
      <c r="M36" s="4">
        <v>2.4</v>
      </c>
      <c r="N36" s="4">
        <v>81.7</v>
      </c>
      <c r="O36" s="4">
        <v>0</v>
      </c>
      <c r="P36" s="4">
        <v>-0.6</v>
      </c>
      <c r="Q36" s="4">
        <v>-1.98</v>
      </c>
    </row>
    <row r="37" spans="1:17" ht="19.5" x14ac:dyDescent="0.25">
      <c r="A37" s="3" t="s">
        <v>15</v>
      </c>
      <c r="B37" s="4" t="s">
        <v>124</v>
      </c>
      <c r="C37" s="4">
        <v>3.7999999999999999E-2</v>
      </c>
      <c r="D37" s="4">
        <v>0.6</v>
      </c>
      <c r="E37" s="4">
        <v>2.8000000000000001E-2</v>
      </c>
      <c r="F37" s="4">
        <v>65</v>
      </c>
      <c r="G37" s="4">
        <v>15221</v>
      </c>
      <c r="H37" s="4">
        <v>6.5570000000000004</v>
      </c>
      <c r="I37" s="4">
        <v>3.7999999999999999E-2</v>
      </c>
      <c r="J37" s="4">
        <v>73</v>
      </c>
      <c r="K37" s="4">
        <v>7.923</v>
      </c>
      <c r="L37" s="4" t="str">
        <f t="shared" si="0"/>
        <v>سرانه فروشنده بالاتر</v>
      </c>
      <c r="M37" s="4">
        <v>1.2</v>
      </c>
      <c r="N37" s="4">
        <v>27.6</v>
      </c>
      <c r="O37" s="4">
        <v>0</v>
      </c>
      <c r="P37" s="4">
        <v>-0.12</v>
      </c>
      <c r="Q37" s="4">
        <v>-2.17</v>
      </c>
    </row>
    <row r="38" spans="1:17" ht="19.5" x14ac:dyDescent="0.25">
      <c r="A38" s="3" t="s">
        <v>15</v>
      </c>
      <c r="B38" s="4" t="s">
        <v>125</v>
      </c>
      <c r="C38" s="4">
        <v>1.1100000000000001</v>
      </c>
      <c r="D38" s="4">
        <v>0.4</v>
      </c>
      <c r="E38" s="4">
        <v>1.014</v>
      </c>
      <c r="F38" s="4">
        <v>10</v>
      </c>
      <c r="G38" s="4">
        <v>388</v>
      </c>
      <c r="H38" s="4">
        <v>39.343000000000004</v>
      </c>
      <c r="I38" s="4">
        <v>1.1100000000000001</v>
      </c>
      <c r="J38" s="4">
        <v>7</v>
      </c>
      <c r="K38" s="4">
        <v>61.526000000000003</v>
      </c>
      <c r="L38" s="4" t="str">
        <f t="shared" si="0"/>
        <v>سرانه فروشنده بالاتر</v>
      </c>
      <c r="M38" s="4">
        <v>1.6</v>
      </c>
      <c r="N38" s="4">
        <v>8.6</v>
      </c>
      <c r="O38" s="4">
        <v>0</v>
      </c>
      <c r="P38" s="4">
        <v>-1.8</v>
      </c>
      <c r="Q38" s="4">
        <v>-4</v>
      </c>
    </row>
    <row r="39" spans="1:17" ht="19.5" x14ac:dyDescent="0.25">
      <c r="A39" s="3" t="s">
        <v>15</v>
      </c>
      <c r="B39" s="4" t="s">
        <v>126</v>
      </c>
      <c r="C39" s="4">
        <v>0.11899999999999999</v>
      </c>
      <c r="D39" s="4">
        <v>0.4</v>
      </c>
      <c r="E39" s="4">
        <v>0.11899999999999999</v>
      </c>
      <c r="F39" s="4">
        <v>4</v>
      </c>
      <c r="G39" s="4">
        <v>3071</v>
      </c>
      <c r="H39" s="4">
        <v>91.361999999999995</v>
      </c>
      <c r="I39" s="4">
        <v>0.11899999999999999</v>
      </c>
      <c r="J39" s="4">
        <v>666</v>
      </c>
      <c r="K39" s="4">
        <v>0.54900000000000004</v>
      </c>
      <c r="L39" s="4" t="str">
        <f t="shared" si="0"/>
        <v>سرانه خریدار بالاتر</v>
      </c>
      <c r="M39" s="4">
        <v>166.4</v>
      </c>
      <c r="N39" s="4">
        <v>0</v>
      </c>
      <c r="O39" s="4">
        <v>0</v>
      </c>
      <c r="P39" s="4">
        <v>0.43</v>
      </c>
      <c r="Q39" s="4">
        <v>6</v>
      </c>
    </row>
    <row r="40" spans="1:17" ht="19.5" x14ac:dyDescent="0.25">
      <c r="A40" s="3" t="s">
        <v>15</v>
      </c>
      <c r="B40" s="4" t="s">
        <v>127</v>
      </c>
      <c r="C40" s="4">
        <v>3.7999999999999999E-2</v>
      </c>
      <c r="D40" s="4">
        <v>0.3</v>
      </c>
      <c r="E40" s="4">
        <v>7.0000000000000001E-3</v>
      </c>
      <c r="F40" s="4">
        <v>11</v>
      </c>
      <c r="G40" s="4">
        <v>8758</v>
      </c>
      <c r="H40" s="4">
        <v>5.5730000000000004</v>
      </c>
      <c r="I40" s="4">
        <v>3.7999999999999999E-2</v>
      </c>
      <c r="J40" s="4">
        <v>4</v>
      </c>
      <c r="K40" s="4">
        <v>83.200999999999993</v>
      </c>
      <c r="L40" s="4" t="str">
        <f t="shared" si="0"/>
        <v>سرانه فروشنده بالاتر</v>
      </c>
      <c r="M40" s="4">
        <v>14.9</v>
      </c>
      <c r="N40" s="4">
        <v>82.2</v>
      </c>
      <c r="O40" s="4">
        <v>0</v>
      </c>
      <c r="P40" s="4">
        <v>-0.21</v>
      </c>
      <c r="Q40" s="4">
        <v>-3</v>
      </c>
    </row>
    <row r="41" spans="1:17" ht="19.5" x14ac:dyDescent="0.25">
      <c r="A41" s="3" t="s">
        <v>15</v>
      </c>
      <c r="B41" s="4" t="s">
        <v>128</v>
      </c>
      <c r="C41" s="4">
        <v>0.22600000000000001</v>
      </c>
      <c r="D41" s="4">
        <v>0.3</v>
      </c>
      <c r="E41" s="4">
        <v>5.6000000000000001E-2</v>
      </c>
      <c r="F41" s="4">
        <v>25</v>
      </c>
      <c r="G41" s="4">
        <v>1382</v>
      </c>
      <c r="H41" s="4">
        <v>3.0960000000000001</v>
      </c>
      <c r="I41" s="4">
        <v>0.22600000000000001</v>
      </c>
      <c r="J41" s="4">
        <v>3</v>
      </c>
      <c r="K41" s="4">
        <v>104.111</v>
      </c>
      <c r="L41" s="4" t="str">
        <f t="shared" si="0"/>
        <v>سرانه فروشنده بالاتر</v>
      </c>
      <c r="M41" s="4">
        <v>33.6</v>
      </c>
      <c r="N41" s="4">
        <v>75.3</v>
      </c>
      <c r="O41" s="4">
        <v>0</v>
      </c>
      <c r="P41" s="4">
        <v>-0.22</v>
      </c>
      <c r="Q41" s="4">
        <v>-2.96</v>
      </c>
    </row>
    <row r="42" spans="1:17" ht="19.5" x14ac:dyDescent="0.25">
      <c r="A42" s="3" t="s">
        <v>15</v>
      </c>
      <c r="B42" s="4" t="s">
        <v>129</v>
      </c>
      <c r="C42" s="4">
        <v>9.2999999999999999E-2</v>
      </c>
      <c r="D42" s="4">
        <v>0.2</v>
      </c>
      <c r="E42" s="4">
        <v>1.2999999999999999E-2</v>
      </c>
      <c r="F42" s="4">
        <v>9</v>
      </c>
      <c r="G42" s="4">
        <v>2233</v>
      </c>
      <c r="H42" s="4">
        <v>3.2250000000000001</v>
      </c>
      <c r="I42" s="4">
        <v>9.2999999999999999E-2</v>
      </c>
      <c r="J42" s="4">
        <v>4</v>
      </c>
      <c r="K42" s="4">
        <v>51.917000000000002</v>
      </c>
      <c r="L42" s="4" t="str">
        <f t="shared" si="0"/>
        <v>سرانه فروشنده بالاتر</v>
      </c>
      <c r="M42" s="4">
        <v>16.100000000000001</v>
      </c>
      <c r="N42" s="4">
        <v>85.9</v>
      </c>
      <c r="O42" s="4">
        <v>0</v>
      </c>
      <c r="P42" s="4">
        <v>-0.13</v>
      </c>
      <c r="Q42" s="4">
        <v>-3</v>
      </c>
    </row>
    <row r="43" spans="1:17" ht="19.5" x14ac:dyDescent="0.25">
      <c r="A43" s="3" t="s">
        <v>15</v>
      </c>
      <c r="B43" s="4" t="s">
        <v>130</v>
      </c>
      <c r="C43" s="4">
        <v>0.111</v>
      </c>
      <c r="D43" s="4">
        <v>0.1</v>
      </c>
      <c r="E43" s="4">
        <v>0.111</v>
      </c>
      <c r="F43" s="4">
        <v>25</v>
      </c>
      <c r="G43" s="4">
        <v>1011</v>
      </c>
      <c r="H43" s="4">
        <v>4.4889999999999999</v>
      </c>
      <c r="I43" s="4">
        <v>0.03</v>
      </c>
      <c r="J43" s="4">
        <v>1</v>
      </c>
      <c r="K43" s="4">
        <v>30.33</v>
      </c>
      <c r="L43" s="4" t="str">
        <f t="shared" si="0"/>
        <v>سرانه فروشنده بالاتر</v>
      </c>
      <c r="M43" s="4">
        <v>6.8</v>
      </c>
      <c r="N43" s="4">
        <v>0</v>
      </c>
      <c r="O43" s="4">
        <v>72.900000000000006</v>
      </c>
      <c r="P43" s="4">
        <v>-0.1</v>
      </c>
      <c r="Q43" s="4">
        <v>-2.96</v>
      </c>
    </row>
    <row r="44" spans="1:17" ht="19.5" x14ac:dyDescent="0.25">
      <c r="A44" s="3" t="s">
        <v>15</v>
      </c>
      <c r="B44" s="4" t="s">
        <v>131</v>
      </c>
      <c r="C44" s="4">
        <v>0.17499999999999999</v>
      </c>
      <c r="D44" s="4">
        <v>0.1</v>
      </c>
      <c r="E44" s="4">
        <v>0.17499999999999999</v>
      </c>
      <c r="F44" s="4">
        <v>38</v>
      </c>
      <c r="G44" s="4">
        <v>492</v>
      </c>
      <c r="H44" s="4">
        <v>2.266</v>
      </c>
      <c r="I44" s="4">
        <v>0.17499999999999999</v>
      </c>
      <c r="J44" s="4">
        <v>1</v>
      </c>
      <c r="K44" s="4">
        <v>86.1</v>
      </c>
      <c r="L44" s="4" t="str">
        <f t="shared" si="0"/>
        <v>سرانه فروشنده بالاتر</v>
      </c>
      <c r="M44" s="4">
        <v>38</v>
      </c>
      <c r="N44" s="4">
        <v>0</v>
      </c>
      <c r="O44" s="4">
        <v>0</v>
      </c>
      <c r="P44" s="4">
        <v>-0.08</v>
      </c>
      <c r="Q44" s="4">
        <v>-1.99</v>
      </c>
    </row>
    <row r="45" spans="1:17" ht="19.5" x14ac:dyDescent="0.25">
      <c r="A45" s="3" t="s">
        <v>15</v>
      </c>
      <c r="B45" s="4" t="s">
        <v>132</v>
      </c>
      <c r="C45" s="4">
        <v>1.6E-2</v>
      </c>
      <c r="D45" s="4">
        <v>0.1</v>
      </c>
      <c r="E45" s="4">
        <v>1.6E-2</v>
      </c>
      <c r="F45" s="4">
        <v>9</v>
      </c>
      <c r="G45" s="4">
        <v>5018</v>
      </c>
      <c r="H45" s="4">
        <v>8.9209999999999994</v>
      </c>
      <c r="I45" s="4">
        <v>1.6E-2</v>
      </c>
      <c r="J45" s="4">
        <v>2</v>
      </c>
      <c r="K45" s="4">
        <v>40.143999999999998</v>
      </c>
      <c r="L45" s="4" t="str">
        <f t="shared" si="0"/>
        <v>سرانه فروشنده بالاتر</v>
      </c>
      <c r="M45" s="4">
        <v>4.5</v>
      </c>
      <c r="N45" s="4">
        <v>0</v>
      </c>
      <c r="O45" s="4">
        <v>0</v>
      </c>
      <c r="P45" s="4">
        <v>-0.04</v>
      </c>
      <c r="Q45" s="4">
        <v>-2.99</v>
      </c>
    </row>
    <row r="46" spans="1:17" ht="19.5" x14ac:dyDescent="0.25">
      <c r="A46" s="3" t="s">
        <v>15</v>
      </c>
      <c r="B46" s="4" t="s">
        <v>133</v>
      </c>
      <c r="C46" s="4">
        <v>5.8999999999999997E-2</v>
      </c>
      <c r="D46" s="4">
        <v>0.1</v>
      </c>
      <c r="E46" s="4">
        <v>5.8999999999999997E-2</v>
      </c>
      <c r="F46" s="4">
        <v>7</v>
      </c>
      <c r="G46" s="4">
        <v>1032</v>
      </c>
      <c r="H46" s="4">
        <v>8.6980000000000004</v>
      </c>
      <c r="I46" s="4">
        <v>5.8999999999999997E-2</v>
      </c>
      <c r="J46" s="4">
        <v>1</v>
      </c>
      <c r="K46" s="4">
        <v>60.887999999999998</v>
      </c>
      <c r="L46" s="4" t="str">
        <f t="shared" si="0"/>
        <v>سرانه فروشنده بالاتر</v>
      </c>
      <c r="M46" s="4">
        <v>7</v>
      </c>
      <c r="N46" s="4">
        <v>0</v>
      </c>
      <c r="O46" s="4">
        <v>0</v>
      </c>
      <c r="P46" s="4">
        <v>-0.05</v>
      </c>
      <c r="Q46" s="4">
        <v>-2</v>
      </c>
    </row>
  </sheetData>
  <conditionalFormatting sqref="P2:Q46">
    <cfRule type="cellIs" dxfId="119" priority="3" operator="lessThan">
      <formula>0</formula>
    </cfRule>
    <cfRule type="cellIs" dxfId="118" priority="4" operator="greaterThan">
      <formula>0</formula>
    </cfRule>
  </conditionalFormatting>
  <conditionalFormatting sqref="L2:M46">
    <cfRule type="expression" dxfId="117" priority="1">
      <formula>($L2)="سرانه فروشنده بالاتر"</formula>
    </cfRule>
    <cfRule type="expression" dxfId="116" priority="2">
      <formula>($L2)="سرانه خریدار بالاتر"</formula>
    </cfRule>
  </conditionalFormatting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337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134</v>
      </c>
      <c r="C2" s="4">
        <v>66.391000000000005</v>
      </c>
      <c r="D2" s="4">
        <v>19.899999999999999</v>
      </c>
      <c r="E2" s="4">
        <v>39.530999999999999</v>
      </c>
      <c r="F2" s="4">
        <v>1315</v>
      </c>
      <c r="G2" s="4">
        <v>300</v>
      </c>
      <c r="H2" s="4">
        <v>9.0180000000000007</v>
      </c>
      <c r="I2" s="4">
        <v>65.665999999999997</v>
      </c>
      <c r="J2" s="4">
        <v>1853</v>
      </c>
      <c r="K2" s="4">
        <v>10.631</v>
      </c>
      <c r="L2" s="4" t="str">
        <f>IF((H2&gt;K2),"سرانه خریدار بالاتر","سرانه فروشنده بالاتر")</f>
        <v>سرانه فروشنده بالاتر</v>
      </c>
      <c r="M2" s="4">
        <v>1.2</v>
      </c>
      <c r="N2" s="4">
        <v>40.4</v>
      </c>
      <c r="O2" s="4">
        <v>1</v>
      </c>
      <c r="P2" s="4">
        <v>0</v>
      </c>
      <c r="Q2" s="4">
        <v>2</v>
      </c>
    </row>
    <row r="3" spans="1:17" ht="19.5" x14ac:dyDescent="0.25">
      <c r="A3" s="3" t="s">
        <v>15</v>
      </c>
      <c r="B3" s="4" t="s">
        <v>135</v>
      </c>
      <c r="C3" s="4">
        <v>35.716000000000001</v>
      </c>
      <c r="D3" s="4">
        <v>15</v>
      </c>
      <c r="E3" s="4">
        <v>7.7149999999999999</v>
      </c>
      <c r="F3" s="4">
        <v>497</v>
      </c>
      <c r="G3" s="4">
        <v>421</v>
      </c>
      <c r="H3" s="4">
        <v>6.5350000000000001</v>
      </c>
      <c r="I3" s="4">
        <v>34.405999999999999</v>
      </c>
      <c r="J3" s="4">
        <v>1223</v>
      </c>
      <c r="K3" s="4">
        <v>11.843999999999999</v>
      </c>
      <c r="L3" s="4" t="str">
        <f t="shared" ref="L3:L14" si="0">IF((H3&gt;K3),"سرانه خریدار بالاتر","سرانه فروشنده بالاتر")</f>
        <v>سرانه فروشنده بالاتر</v>
      </c>
      <c r="M3" s="4">
        <v>1.8</v>
      </c>
      <c r="N3" s="4">
        <v>78.3</v>
      </c>
      <c r="O3" s="4">
        <v>3.6</v>
      </c>
      <c r="P3" s="4">
        <v>-3</v>
      </c>
      <c r="Q3" s="4">
        <v>-3</v>
      </c>
    </row>
    <row r="4" spans="1:17" ht="19.5" x14ac:dyDescent="0.25">
      <c r="A4" s="3" t="s">
        <v>15</v>
      </c>
      <c r="B4" s="4" t="s">
        <v>136</v>
      </c>
      <c r="C4" s="4">
        <v>0.75800000000000001</v>
      </c>
      <c r="D4" s="4">
        <v>5</v>
      </c>
      <c r="E4" s="4">
        <v>0.754</v>
      </c>
      <c r="F4" s="4">
        <v>325</v>
      </c>
      <c r="G4" s="4">
        <v>6631</v>
      </c>
      <c r="H4" s="4">
        <v>15.384</v>
      </c>
      <c r="I4" s="4">
        <v>0.75700000000000001</v>
      </c>
      <c r="J4" s="4">
        <v>463</v>
      </c>
      <c r="K4" s="4">
        <v>10.842000000000001</v>
      </c>
      <c r="L4" s="4" t="str">
        <f t="shared" si="0"/>
        <v>سرانه خریدار بالاتر</v>
      </c>
      <c r="M4" s="4">
        <v>1.4</v>
      </c>
      <c r="N4" s="4">
        <v>0.4</v>
      </c>
      <c r="O4" s="4">
        <v>0</v>
      </c>
      <c r="P4" s="4">
        <v>-2.44</v>
      </c>
      <c r="Q4" s="4">
        <v>-3</v>
      </c>
    </row>
    <row r="5" spans="1:17" ht="19.5" x14ac:dyDescent="0.25">
      <c r="A5" s="3" t="s">
        <v>15</v>
      </c>
      <c r="B5" s="4" t="s">
        <v>137</v>
      </c>
      <c r="C5" s="4">
        <v>2.4660000000000002</v>
      </c>
      <c r="D5" s="4">
        <v>2.7</v>
      </c>
      <c r="E5" s="4">
        <v>1.1559999999999999</v>
      </c>
      <c r="F5" s="4">
        <v>99</v>
      </c>
      <c r="G5" s="4">
        <v>1094</v>
      </c>
      <c r="H5" s="4">
        <v>12.773999999999999</v>
      </c>
      <c r="I5" s="4">
        <v>2.3159999999999998</v>
      </c>
      <c r="J5" s="4">
        <v>147</v>
      </c>
      <c r="K5" s="4">
        <v>17.236000000000001</v>
      </c>
      <c r="L5" s="4" t="str">
        <f t="shared" si="0"/>
        <v>سرانه فروشنده بالاتر</v>
      </c>
      <c r="M5" s="4">
        <v>1.3</v>
      </c>
      <c r="N5" s="4">
        <v>53.1</v>
      </c>
      <c r="O5" s="4">
        <v>6</v>
      </c>
      <c r="P5" s="4">
        <v>-1.62</v>
      </c>
      <c r="Q5" s="4">
        <v>-2.97</v>
      </c>
    </row>
    <row r="6" spans="1:17" ht="19.5" x14ac:dyDescent="0.25">
      <c r="A6" s="3" t="s">
        <v>15</v>
      </c>
      <c r="B6" s="4" t="s">
        <v>138</v>
      </c>
      <c r="C6" s="4">
        <v>0.14499999999999999</v>
      </c>
      <c r="D6" s="4">
        <v>0.4</v>
      </c>
      <c r="E6" s="4">
        <v>0.14499999999999999</v>
      </c>
      <c r="F6" s="4">
        <v>55</v>
      </c>
      <c r="G6" s="4">
        <v>3089</v>
      </c>
      <c r="H6" s="4">
        <v>8.1440000000000001</v>
      </c>
      <c r="I6" s="4">
        <v>0.14499999999999999</v>
      </c>
      <c r="J6" s="4">
        <v>11</v>
      </c>
      <c r="K6" s="4">
        <v>40.719000000000001</v>
      </c>
      <c r="L6" s="4" t="str">
        <f t="shared" si="0"/>
        <v>سرانه فروشنده بالاتر</v>
      </c>
      <c r="M6" s="4">
        <v>5</v>
      </c>
      <c r="N6" s="4">
        <v>0</v>
      </c>
      <c r="O6" s="4">
        <v>0</v>
      </c>
      <c r="P6" s="4">
        <v>-0.26</v>
      </c>
      <c r="Q6" s="4">
        <v>-2.97</v>
      </c>
    </row>
    <row r="7" spans="1:17" ht="19.5" x14ac:dyDescent="0.25">
      <c r="A7" s="3" t="s">
        <v>15</v>
      </c>
      <c r="B7" s="4" t="s">
        <v>139</v>
      </c>
      <c r="C7" s="4">
        <v>0.16600000000000001</v>
      </c>
      <c r="D7" s="4">
        <v>0.3</v>
      </c>
      <c r="E7" s="4">
        <v>0.16600000000000001</v>
      </c>
      <c r="F7" s="4">
        <v>61</v>
      </c>
      <c r="G7" s="4">
        <v>1867</v>
      </c>
      <c r="H7" s="4">
        <v>5.0810000000000004</v>
      </c>
      <c r="I7" s="4">
        <v>0.16600000000000001</v>
      </c>
      <c r="J7" s="4">
        <v>7</v>
      </c>
      <c r="K7" s="4">
        <v>44.274999999999999</v>
      </c>
      <c r="L7" s="4" t="str">
        <f t="shared" si="0"/>
        <v>سرانه فروشنده بالاتر</v>
      </c>
      <c r="M7" s="4">
        <v>8.6999999999999993</v>
      </c>
      <c r="N7" s="4">
        <v>0</v>
      </c>
      <c r="O7" s="4">
        <v>0</v>
      </c>
      <c r="P7" s="4">
        <v>-0.16</v>
      </c>
      <c r="Q7" s="4">
        <v>-2</v>
      </c>
    </row>
    <row r="8" spans="1:17" ht="19.5" x14ac:dyDescent="0.25">
      <c r="A8" s="3" t="s">
        <v>15</v>
      </c>
      <c r="B8" s="4" t="s">
        <v>140</v>
      </c>
      <c r="C8" s="4">
        <v>0.38400000000000001</v>
      </c>
      <c r="D8" s="4">
        <v>0.2</v>
      </c>
      <c r="E8" s="4">
        <v>0.28899999999999998</v>
      </c>
      <c r="F8" s="4">
        <v>26</v>
      </c>
      <c r="G8" s="4">
        <v>635</v>
      </c>
      <c r="H8" s="4">
        <v>7.0579999999999998</v>
      </c>
      <c r="I8" s="4">
        <v>0.38400000000000001</v>
      </c>
      <c r="J8" s="4">
        <v>4</v>
      </c>
      <c r="K8" s="4">
        <v>60.96</v>
      </c>
      <c r="L8" s="4" t="str">
        <f t="shared" si="0"/>
        <v>سرانه فروشنده بالاتر</v>
      </c>
      <c r="M8" s="4">
        <v>8.6</v>
      </c>
      <c r="N8" s="4">
        <v>24.7</v>
      </c>
      <c r="O8" s="4">
        <v>0</v>
      </c>
      <c r="P8" s="4">
        <v>-0.16</v>
      </c>
      <c r="Q8" s="4">
        <v>-2.99</v>
      </c>
    </row>
    <row r="9" spans="1:17" ht="19.5" x14ac:dyDescent="0.25">
      <c r="A9" s="3" t="s">
        <v>15</v>
      </c>
      <c r="B9" s="4" t="s">
        <v>141</v>
      </c>
      <c r="C9" s="4">
        <v>7.0000000000000001E-3</v>
      </c>
      <c r="D9" s="4">
        <v>0.2</v>
      </c>
      <c r="E9" s="4">
        <v>7.0000000000000001E-3</v>
      </c>
      <c r="F9" s="4">
        <v>6</v>
      </c>
      <c r="G9" s="4">
        <v>28817</v>
      </c>
      <c r="H9" s="4">
        <v>33.619999999999997</v>
      </c>
      <c r="I9" s="4">
        <v>7.0000000000000001E-3</v>
      </c>
      <c r="J9" s="4">
        <v>3</v>
      </c>
      <c r="K9" s="4">
        <v>67.239999999999995</v>
      </c>
      <c r="L9" s="4" t="str">
        <f t="shared" si="0"/>
        <v>سرانه فروشنده بالاتر</v>
      </c>
      <c r="M9" s="4">
        <v>2</v>
      </c>
      <c r="N9" s="4">
        <v>0</v>
      </c>
      <c r="O9" s="4">
        <v>0</v>
      </c>
      <c r="P9" s="4">
        <v>-0.12</v>
      </c>
      <c r="Q9" s="4">
        <v>-3</v>
      </c>
    </row>
    <row r="10" spans="1:17" ht="19.5" x14ac:dyDescent="0.25">
      <c r="A10" s="3" t="s">
        <v>15</v>
      </c>
      <c r="B10" s="4" t="s">
        <v>142</v>
      </c>
      <c r="C10" s="4">
        <v>4.8000000000000001E-2</v>
      </c>
      <c r="D10" s="4">
        <v>0.1</v>
      </c>
      <c r="E10" s="4">
        <v>1.7999999999999999E-2</v>
      </c>
      <c r="F10" s="4">
        <v>36</v>
      </c>
      <c r="G10" s="4">
        <v>2635</v>
      </c>
      <c r="H10" s="4">
        <v>1.3180000000000001</v>
      </c>
      <c r="I10" s="4">
        <v>4.8000000000000001E-2</v>
      </c>
      <c r="J10" s="4">
        <v>5</v>
      </c>
      <c r="K10" s="4">
        <v>25.295999999999999</v>
      </c>
      <c r="L10" s="4" t="str">
        <f t="shared" si="0"/>
        <v>سرانه فروشنده بالاتر</v>
      </c>
      <c r="M10" s="4">
        <v>19.2</v>
      </c>
      <c r="N10" s="4">
        <v>63</v>
      </c>
      <c r="O10" s="4">
        <v>0</v>
      </c>
      <c r="P10" s="4">
        <v>-0.08</v>
      </c>
      <c r="Q10" s="4">
        <v>-3</v>
      </c>
    </row>
    <row r="11" spans="1:17" ht="19.5" x14ac:dyDescent="0.25">
      <c r="A11" s="3" t="s">
        <v>15</v>
      </c>
      <c r="B11" s="4" t="s">
        <v>143</v>
      </c>
      <c r="C11" s="4">
        <v>4.2000000000000003E-2</v>
      </c>
      <c r="D11" s="4">
        <v>0.1</v>
      </c>
      <c r="E11" s="4">
        <v>4.2000000000000003E-2</v>
      </c>
      <c r="F11" s="4">
        <v>6</v>
      </c>
      <c r="G11" s="4">
        <v>2852</v>
      </c>
      <c r="H11" s="4">
        <v>19.963999999999999</v>
      </c>
      <c r="I11" s="4">
        <v>4.2000000000000003E-2</v>
      </c>
      <c r="J11" s="4">
        <v>1</v>
      </c>
      <c r="K11" s="4">
        <v>119.78400000000001</v>
      </c>
      <c r="L11" s="4" t="str">
        <f t="shared" si="0"/>
        <v>سرانه فروشنده بالاتر</v>
      </c>
      <c r="M11" s="4">
        <v>6</v>
      </c>
      <c r="N11" s="4">
        <v>0</v>
      </c>
      <c r="O11" s="4">
        <v>0</v>
      </c>
      <c r="P11" s="4">
        <v>-7.0000000000000007E-2</v>
      </c>
      <c r="Q11" s="4">
        <v>-3</v>
      </c>
    </row>
    <row r="12" spans="1:17" ht="19.5" x14ac:dyDescent="0.25">
      <c r="A12" s="3" t="s">
        <v>15</v>
      </c>
      <c r="B12" s="4" t="s">
        <v>144</v>
      </c>
      <c r="C12" s="4">
        <v>0.22700000000000001</v>
      </c>
      <c r="D12" s="4">
        <v>0.1</v>
      </c>
      <c r="E12" s="4">
        <v>0.22700000000000001</v>
      </c>
      <c r="F12" s="4">
        <v>40</v>
      </c>
      <c r="G12" s="4">
        <v>396</v>
      </c>
      <c r="H12" s="4">
        <v>2.2469999999999999</v>
      </c>
      <c r="I12" s="4">
        <v>0.22700000000000001</v>
      </c>
      <c r="J12" s="4">
        <v>3</v>
      </c>
      <c r="K12" s="4">
        <v>29.963999999999999</v>
      </c>
      <c r="L12" s="4" t="str">
        <f t="shared" si="0"/>
        <v>سرانه فروشنده بالاتر</v>
      </c>
      <c r="M12" s="4">
        <v>13.3</v>
      </c>
      <c r="N12" s="4">
        <v>0</v>
      </c>
      <c r="O12" s="4">
        <v>0</v>
      </c>
      <c r="P12" s="4">
        <v>-0.05</v>
      </c>
      <c r="Q12" s="4">
        <v>-3</v>
      </c>
    </row>
    <row r="13" spans="1:17" ht="19.5" x14ac:dyDescent="0.25">
      <c r="A13" s="3" t="s">
        <v>15</v>
      </c>
      <c r="B13" s="4" t="s">
        <v>145</v>
      </c>
      <c r="C13" s="4">
        <v>8.9999999999999993E-3</v>
      </c>
      <c r="D13" s="4">
        <v>0.1</v>
      </c>
      <c r="E13" s="4">
        <v>8.9999999999999993E-3</v>
      </c>
      <c r="F13" s="4">
        <v>6</v>
      </c>
      <c r="G13" s="4">
        <v>6791</v>
      </c>
      <c r="H13" s="4">
        <v>10.186</v>
      </c>
      <c r="I13" s="4">
        <v>8.9999999999999993E-3</v>
      </c>
      <c r="J13" s="4">
        <v>2</v>
      </c>
      <c r="K13" s="4">
        <v>30.559000000000001</v>
      </c>
      <c r="L13" s="4" t="str">
        <f t="shared" si="0"/>
        <v>سرانه فروشنده بالاتر</v>
      </c>
      <c r="M13" s="4">
        <v>3</v>
      </c>
      <c r="N13" s="4">
        <v>0</v>
      </c>
      <c r="O13" s="4">
        <v>0</v>
      </c>
      <c r="P13" s="4">
        <v>-0.02</v>
      </c>
      <c r="Q13" s="4">
        <v>-3</v>
      </c>
    </row>
    <row r="14" spans="1:17" ht="19.5" x14ac:dyDescent="0.25">
      <c r="A14" s="3" t="s">
        <v>15</v>
      </c>
      <c r="B14" s="4" t="s">
        <v>146</v>
      </c>
      <c r="C14" s="4">
        <v>2.1000000000000001E-2</v>
      </c>
      <c r="D14" s="4">
        <v>0.1</v>
      </c>
      <c r="E14" s="4">
        <v>2.1000000000000001E-2</v>
      </c>
      <c r="F14" s="4">
        <v>11</v>
      </c>
      <c r="G14" s="4">
        <v>2532</v>
      </c>
      <c r="H14" s="4">
        <v>4.8339999999999996</v>
      </c>
      <c r="I14" s="4">
        <v>2.1000000000000001E-2</v>
      </c>
      <c r="J14" s="4">
        <v>1</v>
      </c>
      <c r="K14" s="4">
        <v>53.171999999999997</v>
      </c>
      <c r="L14" s="4" t="str">
        <f t="shared" si="0"/>
        <v>سرانه فروشنده بالاتر</v>
      </c>
      <c r="M14" s="4">
        <v>11</v>
      </c>
      <c r="N14" s="4">
        <v>0</v>
      </c>
      <c r="O14" s="4">
        <v>0</v>
      </c>
      <c r="P14" s="4">
        <v>-0.04</v>
      </c>
      <c r="Q14" s="4">
        <v>-2.96</v>
      </c>
    </row>
  </sheetData>
  <conditionalFormatting sqref="P2:Q14">
    <cfRule type="cellIs" dxfId="115" priority="3" operator="lessThan">
      <formula>0</formula>
    </cfRule>
    <cfRule type="cellIs" dxfId="114" priority="4" operator="greaterThan">
      <formula>0</formula>
    </cfRule>
  </conditionalFormatting>
  <conditionalFormatting sqref="L2:M14">
    <cfRule type="expression" dxfId="113" priority="1">
      <formula>($L2)="سرانه فروشنده بالاتر"</formula>
    </cfRule>
    <cfRule type="expression" dxfId="112" priority="2">
      <formula>($L2)="سرانه خریدار بالاتر"</formula>
    </cfRule>
  </conditionalFormatting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rightToLeft="1" workbookViewId="0">
      <pane ySplit="1" topLeftCell="A2" activePane="bottomLeft" state="frozen"/>
      <selection pane="bottomLeft"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337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147</v>
      </c>
      <c r="C2" s="4">
        <v>34.137999999999998</v>
      </c>
      <c r="D2" s="4">
        <v>112</v>
      </c>
      <c r="E2" s="4">
        <v>32.85</v>
      </c>
      <c r="F2" s="4">
        <v>6714</v>
      </c>
      <c r="G2" s="4">
        <v>3280</v>
      </c>
      <c r="H2" s="4">
        <v>16.047999999999998</v>
      </c>
      <c r="I2" s="4">
        <v>34.131999999999998</v>
      </c>
      <c r="J2" s="4">
        <v>5987</v>
      </c>
      <c r="K2" s="4">
        <v>18.699000000000002</v>
      </c>
      <c r="L2" s="4" t="str">
        <f>IF((H2&gt;K2),"سرانه خریدار بالاتر","سرانه فروشنده بالاتر")</f>
        <v>سرانه فروشنده بالاتر</v>
      </c>
      <c r="M2" s="4">
        <v>1.2</v>
      </c>
      <c r="N2" s="4">
        <v>3.7</v>
      </c>
      <c r="O2" s="4">
        <v>0</v>
      </c>
      <c r="P2" s="4">
        <v>4.33</v>
      </c>
      <c r="Q2" s="4">
        <v>3.78</v>
      </c>
    </row>
    <row r="3" spans="1:17" ht="19.5" x14ac:dyDescent="0.25">
      <c r="A3" s="3" t="s">
        <v>15</v>
      </c>
      <c r="B3" s="4" t="s">
        <v>148</v>
      </c>
      <c r="C3" s="4">
        <v>1.345</v>
      </c>
      <c r="D3" s="4">
        <v>5</v>
      </c>
      <c r="E3" s="4">
        <v>1.2210000000000001</v>
      </c>
      <c r="F3" s="4">
        <v>151</v>
      </c>
      <c r="G3" s="4">
        <v>3694</v>
      </c>
      <c r="H3" s="4">
        <v>29.87</v>
      </c>
      <c r="I3" s="4">
        <v>0.54100000000000004</v>
      </c>
      <c r="J3" s="4">
        <v>147</v>
      </c>
      <c r="K3" s="4">
        <v>13.595000000000001</v>
      </c>
      <c r="L3" s="4" t="str">
        <f t="shared" ref="L3:L28" si="0">IF((H3&gt;K3),"سرانه خریدار بالاتر","سرانه فروشنده بالاتر")</f>
        <v>سرانه خریدار بالاتر</v>
      </c>
      <c r="M3" s="4">
        <v>2.2000000000000002</v>
      </c>
      <c r="N3" s="4">
        <v>9.1</v>
      </c>
      <c r="O3" s="4">
        <v>59.7</v>
      </c>
      <c r="P3" s="4">
        <v>-0.4</v>
      </c>
      <c r="Q3" s="4">
        <v>-0.73</v>
      </c>
    </row>
    <row r="4" spans="1:17" ht="19.5" x14ac:dyDescent="0.25">
      <c r="A4" s="3" t="s">
        <v>15</v>
      </c>
      <c r="B4" s="4" t="s">
        <v>149</v>
      </c>
      <c r="C4" s="4">
        <v>2.4969999999999999</v>
      </c>
      <c r="D4" s="4">
        <v>4.2</v>
      </c>
      <c r="E4" s="4">
        <v>0.28699999999999998</v>
      </c>
      <c r="F4" s="4">
        <v>57</v>
      </c>
      <c r="G4" s="4">
        <v>1687</v>
      </c>
      <c r="H4" s="4">
        <v>8.4939999999999998</v>
      </c>
      <c r="I4" s="4">
        <v>2.2970000000000002</v>
      </c>
      <c r="J4" s="4">
        <v>95</v>
      </c>
      <c r="K4" s="4">
        <v>40.79</v>
      </c>
      <c r="L4" s="4" t="str">
        <f t="shared" si="0"/>
        <v>سرانه فروشنده بالاتر</v>
      </c>
      <c r="M4" s="4">
        <v>4.8</v>
      </c>
      <c r="N4" s="4">
        <v>88.4</v>
      </c>
      <c r="O4" s="4">
        <v>8</v>
      </c>
      <c r="P4" s="4">
        <v>-2.54</v>
      </c>
      <c r="Q4" s="4">
        <v>-2.95</v>
      </c>
    </row>
    <row r="5" spans="1:17" ht="19.5" x14ac:dyDescent="0.25">
      <c r="A5" s="3" t="s">
        <v>15</v>
      </c>
      <c r="B5" s="4" t="s">
        <v>150</v>
      </c>
      <c r="C5" s="4">
        <v>0.36399999999999999</v>
      </c>
      <c r="D5" s="4">
        <v>2.2999999999999998</v>
      </c>
      <c r="E5" s="4">
        <v>0.16400000000000001</v>
      </c>
      <c r="F5" s="4">
        <v>7</v>
      </c>
      <c r="G5" s="4">
        <v>6445</v>
      </c>
      <c r="H5" s="4">
        <v>150.99700000000001</v>
      </c>
      <c r="I5" s="4">
        <v>0.26500000000000001</v>
      </c>
      <c r="J5" s="4">
        <v>12</v>
      </c>
      <c r="K5" s="4">
        <v>142.327</v>
      </c>
      <c r="L5" s="4" t="str">
        <f t="shared" si="0"/>
        <v>سرانه خریدار بالاتر</v>
      </c>
      <c r="M5" s="4">
        <v>1.1000000000000001</v>
      </c>
      <c r="N5" s="4">
        <v>54.8</v>
      </c>
      <c r="O5" s="4">
        <v>27.2</v>
      </c>
      <c r="P5" s="4">
        <v>-1.44</v>
      </c>
      <c r="Q5" s="4">
        <v>-3</v>
      </c>
    </row>
    <row r="6" spans="1:17" ht="19.5" x14ac:dyDescent="0.25">
      <c r="A6" s="3" t="s">
        <v>15</v>
      </c>
      <c r="B6" s="4" t="s">
        <v>151</v>
      </c>
      <c r="C6" s="4">
        <v>0.60299999999999998</v>
      </c>
      <c r="D6" s="4">
        <v>1.9</v>
      </c>
      <c r="E6" s="4">
        <v>3.0000000000000001E-3</v>
      </c>
      <c r="F6" s="4">
        <v>6</v>
      </c>
      <c r="G6" s="4">
        <v>3201</v>
      </c>
      <c r="H6" s="4">
        <v>1.601</v>
      </c>
      <c r="I6" s="4">
        <v>0.60299999999999998</v>
      </c>
      <c r="J6" s="4">
        <v>20</v>
      </c>
      <c r="K6" s="4">
        <v>96.51</v>
      </c>
      <c r="L6" s="4" t="str">
        <f t="shared" si="0"/>
        <v>سرانه فروشنده بالاتر</v>
      </c>
      <c r="M6" s="4">
        <v>60.3</v>
      </c>
      <c r="N6" s="4">
        <v>99.5</v>
      </c>
      <c r="O6" s="4">
        <v>0</v>
      </c>
      <c r="P6" s="4">
        <v>-1.17</v>
      </c>
      <c r="Q6" s="4">
        <v>-3</v>
      </c>
    </row>
    <row r="7" spans="1:17" ht="19.5" x14ac:dyDescent="0.25">
      <c r="A7" s="3" t="s">
        <v>15</v>
      </c>
      <c r="B7" s="4" t="s">
        <v>152</v>
      </c>
      <c r="C7" s="4">
        <v>0.54400000000000004</v>
      </c>
      <c r="D7" s="4">
        <v>1.7</v>
      </c>
      <c r="E7" s="4">
        <v>0.22500000000000001</v>
      </c>
      <c r="F7" s="4">
        <v>64</v>
      </c>
      <c r="G7" s="4">
        <v>3193</v>
      </c>
      <c r="H7" s="4">
        <v>11.225</v>
      </c>
      <c r="I7" s="4">
        <v>0.54400000000000004</v>
      </c>
      <c r="J7" s="4">
        <v>88</v>
      </c>
      <c r="K7" s="4">
        <v>19.739000000000001</v>
      </c>
      <c r="L7" s="4" t="str">
        <f t="shared" si="0"/>
        <v>سرانه فروشنده بالاتر</v>
      </c>
      <c r="M7" s="4">
        <v>1.8</v>
      </c>
      <c r="N7" s="4">
        <v>58.6</v>
      </c>
      <c r="O7" s="4">
        <v>0</v>
      </c>
      <c r="P7" s="4">
        <v>-0.99</v>
      </c>
      <c r="Q7" s="4">
        <v>-2.98</v>
      </c>
    </row>
    <row r="8" spans="1:17" ht="19.5" x14ac:dyDescent="0.25">
      <c r="A8" s="3" t="s">
        <v>15</v>
      </c>
      <c r="B8" s="4" t="s">
        <v>153</v>
      </c>
      <c r="C8" s="4">
        <v>0.38500000000000001</v>
      </c>
      <c r="D8" s="4">
        <v>1.7</v>
      </c>
      <c r="E8" s="4">
        <v>5.0000000000000001E-3</v>
      </c>
      <c r="F8" s="4">
        <v>17</v>
      </c>
      <c r="G8" s="4">
        <v>4500</v>
      </c>
      <c r="H8" s="4">
        <v>1.3240000000000001</v>
      </c>
      <c r="I8" s="4">
        <v>0.16800000000000001</v>
      </c>
      <c r="J8" s="4">
        <v>28</v>
      </c>
      <c r="K8" s="4">
        <v>27</v>
      </c>
      <c r="L8" s="4" t="str">
        <f t="shared" si="0"/>
        <v>سرانه فروشنده بالاتر</v>
      </c>
      <c r="M8" s="4">
        <v>20.399999999999999</v>
      </c>
      <c r="N8" s="4">
        <v>98.8</v>
      </c>
      <c r="O8" s="4">
        <v>56.2</v>
      </c>
      <c r="P8" s="4">
        <v>-1.06</v>
      </c>
      <c r="Q8" s="4">
        <v>-2.99</v>
      </c>
    </row>
    <row r="9" spans="1:17" ht="19.5" x14ac:dyDescent="0.25">
      <c r="A9" s="3" t="s">
        <v>15</v>
      </c>
      <c r="B9" s="4" t="s">
        <v>154</v>
      </c>
      <c r="C9" s="4">
        <v>0.38800000000000001</v>
      </c>
      <c r="D9" s="4">
        <v>1.5</v>
      </c>
      <c r="E9" s="4">
        <v>8.0000000000000002E-3</v>
      </c>
      <c r="F9" s="4">
        <v>8</v>
      </c>
      <c r="G9" s="4">
        <v>3865</v>
      </c>
      <c r="H9" s="4">
        <v>3.8650000000000002</v>
      </c>
      <c r="I9" s="4">
        <v>0.38800000000000001</v>
      </c>
      <c r="J9" s="4">
        <v>11</v>
      </c>
      <c r="K9" s="4">
        <v>136.32900000000001</v>
      </c>
      <c r="L9" s="4" t="str">
        <f t="shared" si="0"/>
        <v>سرانه فروشنده بالاتر</v>
      </c>
      <c r="M9" s="4">
        <v>35.299999999999997</v>
      </c>
      <c r="N9" s="4">
        <v>97.8</v>
      </c>
      <c r="O9" s="4">
        <v>0</v>
      </c>
      <c r="P9" s="4">
        <v>-0.92</v>
      </c>
      <c r="Q9" s="4">
        <v>-3</v>
      </c>
    </row>
    <row r="10" spans="1:17" ht="19.5" x14ac:dyDescent="0.25">
      <c r="A10" s="3" t="s">
        <v>15</v>
      </c>
      <c r="B10" s="4" t="s">
        <v>155</v>
      </c>
      <c r="C10" s="4">
        <v>0.7</v>
      </c>
      <c r="D10" s="4">
        <v>1.3</v>
      </c>
      <c r="E10" s="4">
        <v>2.7E-2</v>
      </c>
      <c r="F10" s="4">
        <v>12</v>
      </c>
      <c r="G10" s="4">
        <v>1922</v>
      </c>
      <c r="H10" s="4">
        <v>4.3239999999999998</v>
      </c>
      <c r="I10" s="4">
        <v>0.55500000000000005</v>
      </c>
      <c r="J10" s="4">
        <v>106</v>
      </c>
      <c r="K10" s="4">
        <v>10.063000000000001</v>
      </c>
      <c r="L10" s="4" t="str">
        <f t="shared" si="0"/>
        <v>سرانه فروشنده بالاتر</v>
      </c>
      <c r="M10" s="4">
        <v>2.2999999999999998</v>
      </c>
      <c r="N10" s="4">
        <v>96.1</v>
      </c>
      <c r="O10" s="4">
        <v>20.7</v>
      </c>
      <c r="P10" s="4">
        <v>-0.83</v>
      </c>
      <c r="Q10" s="4">
        <v>-1.96</v>
      </c>
    </row>
    <row r="11" spans="1:17" ht="19.5" x14ac:dyDescent="0.25">
      <c r="A11" s="3" t="s">
        <v>15</v>
      </c>
      <c r="B11" s="4" t="s">
        <v>156</v>
      </c>
      <c r="C11" s="4">
        <v>0.501</v>
      </c>
      <c r="D11" s="4">
        <v>1.1000000000000001</v>
      </c>
      <c r="E11" s="4">
        <v>0.246</v>
      </c>
      <c r="F11" s="4">
        <v>74</v>
      </c>
      <c r="G11" s="4">
        <v>2276</v>
      </c>
      <c r="H11" s="4">
        <v>7.5659999999999998</v>
      </c>
      <c r="I11" s="4">
        <v>0.501</v>
      </c>
      <c r="J11" s="4">
        <v>166</v>
      </c>
      <c r="K11" s="4">
        <v>6.8689999999999998</v>
      </c>
      <c r="L11" s="4" t="str">
        <f t="shared" si="0"/>
        <v>سرانه خریدار بالاتر</v>
      </c>
      <c r="M11" s="4">
        <v>1.1000000000000001</v>
      </c>
      <c r="N11" s="4">
        <v>50.8</v>
      </c>
      <c r="O11" s="4">
        <v>0</v>
      </c>
      <c r="P11" s="4">
        <v>-0.04</v>
      </c>
      <c r="Q11" s="4">
        <v>0</v>
      </c>
    </row>
    <row r="12" spans="1:17" ht="19.5" x14ac:dyDescent="0.25">
      <c r="A12" s="3" t="s">
        <v>15</v>
      </c>
      <c r="B12" s="4" t="s">
        <v>157</v>
      </c>
      <c r="C12" s="4">
        <v>0.40799999999999997</v>
      </c>
      <c r="D12" s="4">
        <v>1.1000000000000001</v>
      </c>
      <c r="E12" s="4">
        <v>8.0000000000000002E-3</v>
      </c>
      <c r="F12" s="4">
        <v>13</v>
      </c>
      <c r="G12" s="4">
        <v>2659</v>
      </c>
      <c r="H12" s="4">
        <v>1.6359999999999999</v>
      </c>
      <c r="I12" s="4">
        <v>0.20799999999999999</v>
      </c>
      <c r="J12" s="4">
        <v>9</v>
      </c>
      <c r="K12" s="4">
        <v>61.451999999999998</v>
      </c>
      <c r="L12" s="4" t="str">
        <f t="shared" si="0"/>
        <v>سرانه فروشنده بالاتر</v>
      </c>
      <c r="M12" s="4">
        <v>37.6</v>
      </c>
      <c r="N12" s="4">
        <v>98.1</v>
      </c>
      <c r="O12" s="4">
        <v>49</v>
      </c>
      <c r="P12" s="4">
        <v>-0.65</v>
      </c>
      <c r="Q12" s="4">
        <v>-3</v>
      </c>
    </row>
    <row r="13" spans="1:17" ht="19.5" x14ac:dyDescent="0.25">
      <c r="A13" s="3" t="s">
        <v>15</v>
      </c>
      <c r="B13" s="4" t="s">
        <v>158</v>
      </c>
      <c r="C13" s="4">
        <v>0.30199999999999999</v>
      </c>
      <c r="D13" s="4">
        <v>0.6</v>
      </c>
      <c r="E13" s="4">
        <v>2E-3</v>
      </c>
      <c r="F13" s="4">
        <v>2</v>
      </c>
      <c r="G13" s="4">
        <v>2200</v>
      </c>
      <c r="H13" s="4">
        <v>2.2000000000000002</v>
      </c>
      <c r="I13" s="4">
        <v>0.30199999999999999</v>
      </c>
      <c r="J13" s="4">
        <v>10</v>
      </c>
      <c r="K13" s="4">
        <v>66.44</v>
      </c>
      <c r="L13" s="4" t="str">
        <f t="shared" si="0"/>
        <v>سرانه فروشنده بالاتر</v>
      </c>
      <c r="M13" s="4">
        <v>30.2</v>
      </c>
      <c r="N13" s="4">
        <v>99.4</v>
      </c>
      <c r="O13" s="4">
        <v>0</v>
      </c>
      <c r="P13" s="4">
        <v>-0.41</v>
      </c>
      <c r="Q13" s="4">
        <v>-2.99</v>
      </c>
    </row>
    <row r="14" spans="1:17" ht="19.5" x14ac:dyDescent="0.25">
      <c r="A14" s="3" t="s">
        <v>15</v>
      </c>
      <c r="B14" s="4" t="s">
        <v>159</v>
      </c>
      <c r="C14" s="4">
        <v>0.182</v>
      </c>
      <c r="D14" s="4">
        <v>0.6</v>
      </c>
      <c r="E14" s="4">
        <v>0.05</v>
      </c>
      <c r="F14" s="4">
        <v>42</v>
      </c>
      <c r="G14" s="4">
        <v>3567</v>
      </c>
      <c r="H14" s="4">
        <v>4.2460000000000004</v>
      </c>
      <c r="I14" s="4">
        <v>0.18099999999999999</v>
      </c>
      <c r="J14" s="4">
        <v>74</v>
      </c>
      <c r="K14" s="4">
        <v>8.7249999999999996</v>
      </c>
      <c r="L14" s="4" t="str">
        <f t="shared" si="0"/>
        <v>سرانه فروشنده بالاتر</v>
      </c>
      <c r="M14" s="4">
        <v>2.1</v>
      </c>
      <c r="N14" s="4">
        <v>72.400000000000006</v>
      </c>
      <c r="O14" s="4">
        <v>0.3</v>
      </c>
      <c r="P14" s="4">
        <v>-0.36</v>
      </c>
      <c r="Q14" s="4">
        <v>-2.99</v>
      </c>
    </row>
    <row r="15" spans="1:17" ht="19.5" x14ac:dyDescent="0.25">
      <c r="A15" s="3" t="s">
        <v>15</v>
      </c>
      <c r="B15" s="4" t="s">
        <v>160</v>
      </c>
      <c r="C15" s="4">
        <v>0.40899999999999997</v>
      </c>
      <c r="D15" s="4">
        <v>0.6</v>
      </c>
      <c r="E15" s="4">
        <v>8.9999999999999993E-3</v>
      </c>
      <c r="F15" s="4">
        <v>11</v>
      </c>
      <c r="G15" s="4">
        <v>1490</v>
      </c>
      <c r="H15" s="4">
        <v>1.2190000000000001</v>
      </c>
      <c r="I15" s="4">
        <v>0.28599999999999998</v>
      </c>
      <c r="J15" s="4">
        <v>9</v>
      </c>
      <c r="K15" s="4">
        <v>47.348999999999997</v>
      </c>
      <c r="L15" s="4" t="str">
        <f t="shared" si="0"/>
        <v>سرانه فروشنده بالاتر</v>
      </c>
      <c r="M15" s="4">
        <v>38.799999999999997</v>
      </c>
      <c r="N15" s="4">
        <v>97.7</v>
      </c>
      <c r="O15" s="4">
        <v>30.1</v>
      </c>
      <c r="P15" s="4">
        <v>-0.33</v>
      </c>
      <c r="Q15" s="4">
        <v>-2.94</v>
      </c>
    </row>
    <row r="16" spans="1:17" ht="19.5" x14ac:dyDescent="0.25">
      <c r="A16" s="3" t="s">
        <v>15</v>
      </c>
      <c r="B16" s="4" t="s">
        <v>161</v>
      </c>
      <c r="C16" s="4">
        <v>0.2</v>
      </c>
      <c r="D16" s="4">
        <v>0.5</v>
      </c>
      <c r="E16" s="4">
        <v>1E-3</v>
      </c>
      <c r="F16" s="4">
        <v>1</v>
      </c>
      <c r="G16" s="4">
        <v>2590</v>
      </c>
      <c r="H16" s="4">
        <v>2.59</v>
      </c>
      <c r="I16" s="4">
        <v>0.05</v>
      </c>
      <c r="J16" s="4">
        <v>1</v>
      </c>
      <c r="K16" s="4">
        <v>129.5</v>
      </c>
      <c r="L16" s="4" t="str">
        <f t="shared" si="0"/>
        <v>سرانه فروشنده بالاتر</v>
      </c>
      <c r="M16" s="4">
        <v>50</v>
      </c>
      <c r="N16" s="4">
        <v>99.7</v>
      </c>
      <c r="O16" s="4">
        <v>75</v>
      </c>
      <c r="P16" s="4">
        <v>-0.32</v>
      </c>
      <c r="Q16" s="4">
        <v>-3</v>
      </c>
    </row>
    <row r="17" spans="1:17" ht="19.5" x14ac:dyDescent="0.25">
      <c r="A17" s="3" t="s">
        <v>15</v>
      </c>
      <c r="B17" s="4" t="s">
        <v>162</v>
      </c>
      <c r="C17" s="4">
        <v>0.189</v>
      </c>
      <c r="D17" s="4">
        <v>0.5</v>
      </c>
      <c r="E17" s="4">
        <v>2.1000000000000001E-2</v>
      </c>
      <c r="F17" s="4">
        <v>16</v>
      </c>
      <c r="G17" s="4">
        <v>2622</v>
      </c>
      <c r="H17" s="4">
        <v>3.4409999999999998</v>
      </c>
      <c r="I17" s="4">
        <v>0.189</v>
      </c>
      <c r="J17" s="4">
        <v>60</v>
      </c>
      <c r="K17" s="4">
        <v>8.2590000000000003</v>
      </c>
      <c r="L17" s="4" t="str">
        <f t="shared" si="0"/>
        <v>سرانه فروشنده بالاتر</v>
      </c>
      <c r="M17" s="4">
        <v>2.4</v>
      </c>
      <c r="N17" s="4">
        <v>88.7</v>
      </c>
      <c r="O17" s="4">
        <v>0</v>
      </c>
      <c r="P17" s="4">
        <v>-0.3</v>
      </c>
      <c r="Q17" s="4">
        <v>-2.97</v>
      </c>
    </row>
    <row r="18" spans="1:17" ht="19.5" x14ac:dyDescent="0.25">
      <c r="A18" s="3" t="s">
        <v>15</v>
      </c>
      <c r="B18" s="4" t="s">
        <v>163</v>
      </c>
      <c r="C18" s="4">
        <v>0.14599999999999999</v>
      </c>
      <c r="D18" s="4">
        <v>0.5</v>
      </c>
      <c r="E18" s="4">
        <v>0.14599999999999999</v>
      </c>
      <c r="F18" s="4">
        <v>19</v>
      </c>
      <c r="G18" s="4">
        <v>3321</v>
      </c>
      <c r="H18" s="4">
        <v>25.518999999999998</v>
      </c>
      <c r="I18" s="4">
        <v>0.14599999999999999</v>
      </c>
      <c r="J18" s="4">
        <v>1</v>
      </c>
      <c r="K18" s="4">
        <v>484.86599999999999</v>
      </c>
      <c r="L18" s="4" t="str">
        <f t="shared" si="0"/>
        <v>سرانه فروشنده بالاتر</v>
      </c>
      <c r="M18" s="4">
        <v>19</v>
      </c>
      <c r="N18" s="4">
        <v>0</v>
      </c>
      <c r="O18" s="4">
        <v>0</v>
      </c>
      <c r="P18" s="4">
        <v>-0.28999999999999998</v>
      </c>
      <c r="Q18" s="4">
        <v>-3</v>
      </c>
    </row>
    <row r="19" spans="1:17" ht="19.5" x14ac:dyDescent="0.25">
      <c r="A19" s="3" t="s">
        <v>15</v>
      </c>
      <c r="B19" s="4" t="s">
        <v>164</v>
      </c>
      <c r="C19" s="4">
        <v>0.151</v>
      </c>
      <c r="D19" s="4">
        <v>0.4</v>
      </c>
      <c r="E19" s="4">
        <v>1E-3</v>
      </c>
      <c r="F19" s="4">
        <v>4</v>
      </c>
      <c r="G19" s="4">
        <v>2812</v>
      </c>
      <c r="H19" s="4">
        <v>0.70299999999999996</v>
      </c>
      <c r="I19" s="4">
        <v>0.151</v>
      </c>
      <c r="J19" s="4">
        <v>4</v>
      </c>
      <c r="K19" s="4">
        <v>106.15300000000001</v>
      </c>
      <c r="L19" s="4" t="str">
        <f t="shared" si="0"/>
        <v>سرانه فروشنده بالاتر</v>
      </c>
      <c r="M19" s="4">
        <v>151</v>
      </c>
      <c r="N19" s="4">
        <v>99</v>
      </c>
      <c r="O19" s="4">
        <v>0</v>
      </c>
      <c r="P19" s="4">
        <v>-0.26</v>
      </c>
      <c r="Q19" s="4">
        <v>-3</v>
      </c>
    </row>
    <row r="20" spans="1:17" ht="19.5" x14ac:dyDescent="0.25">
      <c r="A20" s="3" t="s">
        <v>15</v>
      </c>
      <c r="B20" s="4" t="s">
        <v>165</v>
      </c>
      <c r="C20" s="4">
        <v>7.8E-2</v>
      </c>
      <c r="D20" s="4">
        <v>0.4</v>
      </c>
      <c r="E20" s="4">
        <v>8.0000000000000002E-3</v>
      </c>
      <c r="F20" s="4">
        <v>5</v>
      </c>
      <c r="G20" s="4">
        <v>5134</v>
      </c>
      <c r="H20" s="4">
        <v>8.2140000000000004</v>
      </c>
      <c r="I20" s="4">
        <v>7.8E-2</v>
      </c>
      <c r="J20" s="4">
        <v>1</v>
      </c>
      <c r="K20" s="4">
        <v>400.452</v>
      </c>
      <c r="L20" s="4" t="str">
        <f t="shared" si="0"/>
        <v>سرانه فروشنده بالاتر</v>
      </c>
      <c r="M20" s="4">
        <v>48.8</v>
      </c>
      <c r="N20" s="4">
        <v>89.5</v>
      </c>
      <c r="O20" s="4">
        <v>0</v>
      </c>
      <c r="P20" s="4">
        <v>-0.24</v>
      </c>
      <c r="Q20" s="4">
        <v>-3</v>
      </c>
    </row>
    <row r="21" spans="1:17" ht="19.5" x14ac:dyDescent="0.25">
      <c r="A21" s="3" t="s">
        <v>15</v>
      </c>
      <c r="B21" s="4" t="s">
        <v>166</v>
      </c>
      <c r="C21" s="4">
        <v>0.20899999999999999</v>
      </c>
      <c r="D21" s="4">
        <v>0.4</v>
      </c>
      <c r="E21" s="4">
        <v>8.9999999999999993E-3</v>
      </c>
      <c r="F21" s="4">
        <v>7</v>
      </c>
      <c r="G21" s="4">
        <v>1902</v>
      </c>
      <c r="H21" s="4">
        <v>2.4449999999999998</v>
      </c>
      <c r="I21" s="4">
        <v>0.20899999999999999</v>
      </c>
      <c r="J21" s="4">
        <v>5</v>
      </c>
      <c r="K21" s="4">
        <v>79.504000000000005</v>
      </c>
      <c r="L21" s="4" t="str">
        <f t="shared" si="0"/>
        <v>سرانه فروشنده بالاتر</v>
      </c>
      <c r="M21" s="4">
        <v>32.5</v>
      </c>
      <c r="N21" s="4">
        <v>95.9</v>
      </c>
      <c r="O21" s="4">
        <v>0</v>
      </c>
      <c r="P21" s="4">
        <v>-0.26</v>
      </c>
      <c r="Q21" s="4">
        <v>-2.99</v>
      </c>
    </row>
    <row r="22" spans="1:17" ht="19.5" x14ac:dyDescent="0.25">
      <c r="A22" s="3" t="s">
        <v>15</v>
      </c>
      <c r="B22" s="4" t="s">
        <v>167</v>
      </c>
      <c r="C22" s="4">
        <v>6.3E-2</v>
      </c>
      <c r="D22" s="4">
        <v>0.3</v>
      </c>
      <c r="E22" s="4">
        <v>6.3E-2</v>
      </c>
      <c r="F22" s="4">
        <v>14</v>
      </c>
      <c r="G22" s="4">
        <v>5697</v>
      </c>
      <c r="H22" s="4">
        <v>25.635999999999999</v>
      </c>
      <c r="I22" s="4">
        <v>6.3E-2</v>
      </c>
      <c r="J22" s="4">
        <v>7</v>
      </c>
      <c r="K22" s="4">
        <v>51.273000000000003</v>
      </c>
      <c r="L22" s="4" t="str">
        <f t="shared" si="0"/>
        <v>سرانه فروشنده بالاتر</v>
      </c>
      <c r="M22" s="4">
        <v>2</v>
      </c>
      <c r="N22" s="4">
        <v>0</v>
      </c>
      <c r="O22" s="4">
        <v>0</v>
      </c>
      <c r="P22" s="4">
        <v>-0.22</v>
      </c>
      <c r="Q22" s="4">
        <v>-3</v>
      </c>
    </row>
    <row r="23" spans="1:17" ht="19.5" x14ac:dyDescent="0.25">
      <c r="A23" s="3" t="s">
        <v>15</v>
      </c>
      <c r="B23" s="4" t="s">
        <v>168</v>
      </c>
      <c r="C23" s="4">
        <v>3.5000000000000003E-2</v>
      </c>
      <c r="D23" s="4">
        <v>0.3</v>
      </c>
      <c r="E23" s="4">
        <v>1.9E-2</v>
      </c>
      <c r="F23" s="4">
        <v>49</v>
      </c>
      <c r="G23" s="4">
        <v>9661</v>
      </c>
      <c r="H23" s="4">
        <v>3.746</v>
      </c>
      <c r="I23" s="4">
        <v>3.5000000000000003E-2</v>
      </c>
      <c r="J23" s="4">
        <v>61</v>
      </c>
      <c r="K23" s="4">
        <v>5.5430000000000001</v>
      </c>
      <c r="L23" s="4" t="str">
        <f t="shared" si="0"/>
        <v>سرانه فروشنده بالاتر</v>
      </c>
      <c r="M23" s="4">
        <v>1.5</v>
      </c>
      <c r="N23" s="4">
        <v>45.3</v>
      </c>
      <c r="O23" s="4">
        <v>0.1</v>
      </c>
      <c r="P23" s="4">
        <v>-0.19</v>
      </c>
      <c r="Q23" s="4">
        <v>-2.74</v>
      </c>
    </row>
    <row r="24" spans="1:17" ht="19.5" x14ac:dyDescent="0.25">
      <c r="A24" s="3" t="s">
        <v>15</v>
      </c>
      <c r="B24" s="4" t="s">
        <v>169</v>
      </c>
      <c r="C24" s="4">
        <v>0.106</v>
      </c>
      <c r="D24" s="4">
        <v>0.3</v>
      </c>
      <c r="E24" s="4">
        <v>6.0000000000000001E-3</v>
      </c>
      <c r="F24" s="4">
        <v>5</v>
      </c>
      <c r="G24" s="4">
        <v>3054</v>
      </c>
      <c r="H24" s="4">
        <v>3.665</v>
      </c>
      <c r="I24" s="4">
        <v>0.106</v>
      </c>
      <c r="J24" s="4">
        <v>9</v>
      </c>
      <c r="K24" s="4">
        <v>35.969000000000001</v>
      </c>
      <c r="L24" s="4" t="str">
        <f t="shared" si="0"/>
        <v>سرانه فروشنده بالاتر</v>
      </c>
      <c r="M24" s="4">
        <v>9.8000000000000007</v>
      </c>
      <c r="N24" s="4">
        <v>94.4</v>
      </c>
      <c r="O24" s="4">
        <v>0</v>
      </c>
      <c r="P24" s="4">
        <v>-0.2</v>
      </c>
      <c r="Q24" s="4">
        <v>-2.97</v>
      </c>
    </row>
    <row r="25" spans="1:17" ht="19.5" x14ac:dyDescent="0.25">
      <c r="A25" s="3" t="s">
        <v>15</v>
      </c>
      <c r="B25" s="4" t="s">
        <v>170</v>
      </c>
      <c r="C25" s="4">
        <v>0.105</v>
      </c>
      <c r="D25" s="4">
        <v>0.3</v>
      </c>
      <c r="E25" s="4">
        <v>0.105</v>
      </c>
      <c r="F25" s="4">
        <v>23</v>
      </c>
      <c r="G25" s="4">
        <v>2641</v>
      </c>
      <c r="H25" s="4">
        <v>12.057</v>
      </c>
      <c r="I25" s="4">
        <v>0.105</v>
      </c>
      <c r="J25" s="4">
        <v>5</v>
      </c>
      <c r="K25" s="4">
        <v>55.460999999999999</v>
      </c>
      <c r="L25" s="4" t="str">
        <f t="shared" si="0"/>
        <v>سرانه فروشنده بالاتر</v>
      </c>
      <c r="M25" s="4">
        <v>4.5999999999999996</v>
      </c>
      <c r="N25" s="4">
        <v>0</v>
      </c>
      <c r="O25" s="4">
        <v>0</v>
      </c>
      <c r="P25" s="4">
        <v>-0.15</v>
      </c>
      <c r="Q25" s="4">
        <v>-2.99</v>
      </c>
    </row>
    <row r="26" spans="1:17" ht="19.5" x14ac:dyDescent="0.25">
      <c r="A26" s="3" t="s">
        <v>15</v>
      </c>
      <c r="B26" s="4" t="s">
        <v>171</v>
      </c>
      <c r="C26" s="4">
        <v>1.0999999999999999E-2</v>
      </c>
      <c r="D26" s="4">
        <v>0.3</v>
      </c>
      <c r="E26" s="4">
        <v>1E-3</v>
      </c>
      <c r="F26" s="4">
        <v>4</v>
      </c>
      <c r="G26" s="4">
        <v>23603</v>
      </c>
      <c r="H26" s="4">
        <v>5.9009999999999998</v>
      </c>
      <c r="I26" s="4">
        <v>1.0999999999999999E-2</v>
      </c>
      <c r="J26" s="4">
        <v>1</v>
      </c>
      <c r="K26" s="4">
        <v>259.63299999999998</v>
      </c>
      <c r="L26" s="4" t="str">
        <f t="shared" si="0"/>
        <v>سرانه فروشنده بالاتر</v>
      </c>
      <c r="M26" s="4">
        <v>44</v>
      </c>
      <c r="N26" s="4">
        <v>89.2</v>
      </c>
      <c r="O26" s="4">
        <v>0</v>
      </c>
      <c r="P26" s="4">
        <v>-0.26</v>
      </c>
      <c r="Q26" s="4">
        <v>-2</v>
      </c>
    </row>
    <row r="27" spans="1:17" ht="19.5" x14ac:dyDescent="0.25">
      <c r="A27" s="3" t="s">
        <v>15</v>
      </c>
      <c r="B27" s="4" t="s">
        <v>172</v>
      </c>
      <c r="C27" s="4">
        <v>7.8E-2</v>
      </c>
      <c r="D27" s="4">
        <v>0.3</v>
      </c>
      <c r="E27" s="4">
        <v>1.2999999999999999E-2</v>
      </c>
      <c r="F27" s="4">
        <v>17</v>
      </c>
      <c r="G27" s="4">
        <v>3367</v>
      </c>
      <c r="H27" s="4">
        <v>2.5750000000000002</v>
      </c>
      <c r="I27" s="4">
        <v>7.8E-2</v>
      </c>
      <c r="J27" s="4">
        <v>50</v>
      </c>
      <c r="K27" s="4">
        <v>5.2530000000000001</v>
      </c>
      <c r="L27" s="4" t="str">
        <f t="shared" si="0"/>
        <v>سرانه فروشنده بالاتر</v>
      </c>
      <c r="M27" s="4">
        <v>2</v>
      </c>
      <c r="N27" s="4">
        <v>83.1</v>
      </c>
      <c r="O27" s="4">
        <v>0</v>
      </c>
      <c r="P27" s="4">
        <v>-0.15</v>
      </c>
      <c r="Q27" s="4">
        <v>-3</v>
      </c>
    </row>
    <row r="28" spans="1:17" ht="19.5" x14ac:dyDescent="0.25">
      <c r="A28" s="3" t="s">
        <v>15</v>
      </c>
      <c r="B28" s="4" t="s">
        <v>173</v>
      </c>
      <c r="C28" s="4">
        <v>0.29499999999999998</v>
      </c>
      <c r="D28" s="4">
        <v>0.2</v>
      </c>
      <c r="E28" s="4">
        <v>9.5000000000000001E-2</v>
      </c>
      <c r="F28" s="4">
        <v>31</v>
      </c>
      <c r="G28" s="4">
        <v>871</v>
      </c>
      <c r="H28" s="4">
        <v>2.669</v>
      </c>
      <c r="I28" s="4">
        <v>0.29199999999999998</v>
      </c>
      <c r="J28" s="4">
        <v>13</v>
      </c>
      <c r="K28" s="4">
        <v>19.564</v>
      </c>
      <c r="L28" s="4" t="str">
        <f t="shared" si="0"/>
        <v>سرانه فروشنده بالاتر</v>
      </c>
      <c r="M28" s="4">
        <v>7.3</v>
      </c>
      <c r="N28" s="4">
        <v>67.900000000000006</v>
      </c>
      <c r="O28" s="4">
        <v>0.6</v>
      </c>
      <c r="P28" s="4">
        <v>-0.11</v>
      </c>
      <c r="Q28" s="4">
        <v>-2.98</v>
      </c>
    </row>
  </sheetData>
  <conditionalFormatting sqref="P2:Q28">
    <cfRule type="cellIs" dxfId="111" priority="3" operator="lessThan">
      <formula>0</formula>
    </cfRule>
    <cfRule type="cellIs" dxfId="110" priority="4" operator="greaterThan">
      <formula>0</formula>
    </cfRule>
  </conditionalFormatting>
  <conditionalFormatting sqref="L2:M28">
    <cfRule type="expression" dxfId="109" priority="1">
      <formula>($L2)="سرانه فروشنده بالاتر"</formula>
    </cfRule>
    <cfRule type="expression" dxfId="108" priority="2">
      <formula>($L2)="سرانه خریدار بالاتر"</formula>
    </cfRule>
  </conditionalFormatting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rightToLeft="1" workbookViewId="0">
      <pane ySplit="1" topLeftCell="A2" activePane="bottomLeft" state="frozen"/>
      <selection pane="bottomLeft"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337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174</v>
      </c>
      <c r="C2" s="4">
        <v>39.307000000000002</v>
      </c>
      <c r="D2" s="4">
        <v>19.5</v>
      </c>
      <c r="E2" s="4">
        <v>39.305999999999997</v>
      </c>
      <c r="F2" s="4">
        <v>1654</v>
      </c>
      <c r="G2" s="4">
        <v>496</v>
      </c>
      <c r="H2" s="4">
        <v>11.787000000000001</v>
      </c>
      <c r="I2" s="4">
        <v>38.454000000000001</v>
      </c>
      <c r="J2" s="4">
        <v>1359</v>
      </c>
      <c r="K2" s="4">
        <v>14.035</v>
      </c>
      <c r="L2" s="4" t="str">
        <f>IF((H2&gt;K2),"سرانه خریدار بالاتر","سرانه فروشنده بالاتر")</f>
        <v>سرانه فروشنده بالاتر</v>
      </c>
      <c r="M2" s="4">
        <v>1.2</v>
      </c>
      <c r="N2" s="4">
        <v>0</v>
      </c>
      <c r="O2" s="4">
        <v>2.1</v>
      </c>
      <c r="P2" s="4">
        <v>-2.75</v>
      </c>
      <c r="Q2" s="4">
        <v>-2.94</v>
      </c>
    </row>
    <row r="3" spans="1:17" ht="19.5" x14ac:dyDescent="0.25">
      <c r="A3" s="3" t="s">
        <v>15</v>
      </c>
      <c r="B3" s="4" t="s">
        <v>175</v>
      </c>
      <c r="C3" s="4">
        <v>35.048999999999999</v>
      </c>
      <c r="D3" s="4">
        <v>16</v>
      </c>
      <c r="E3" s="4">
        <v>30.849</v>
      </c>
      <c r="F3" s="4">
        <v>822</v>
      </c>
      <c r="G3" s="4">
        <v>456</v>
      </c>
      <c r="H3" s="4">
        <v>17.113</v>
      </c>
      <c r="I3" s="4">
        <v>31.959</v>
      </c>
      <c r="J3" s="4">
        <v>1019</v>
      </c>
      <c r="K3" s="4">
        <v>14.302</v>
      </c>
      <c r="L3" s="4" t="str">
        <f t="shared" ref="L3:L26" si="0">IF((H3&gt;K3),"سرانه خریدار بالاتر","سرانه فروشنده بالاتر")</f>
        <v>سرانه خریدار بالاتر</v>
      </c>
      <c r="M3" s="4">
        <v>1.2</v>
      </c>
      <c r="N3" s="4">
        <v>11.9</v>
      </c>
      <c r="O3" s="4">
        <v>8.8000000000000007</v>
      </c>
      <c r="P3" s="4">
        <v>0.88</v>
      </c>
      <c r="Q3" s="4">
        <v>0.22</v>
      </c>
    </row>
    <row r="4" spans="1:17" ht="19.5" x14ac:dyDescent="0.25">
      <c r="A4" s="3" t="s">
        <v>15</v>
      </c>
      <c r="B4" s="4" t="s">
        <v>176</v>
      </c>
      <c r="C4" s="4">
        <v>10.926</v>
      </c>
      <c r="D4" s="4">
        <v>10.8</v>
      </c>
      <c r="E4" s="4">
        <v>4.25</v>
      </c>
      <c r="F4" s="4">
        <v>151</v>
      </c>
      <c r="G4" s="4">
        <v>985</v>
      </c>
      <c r="H4" s="4">
        <v>27.724</v>
      </c>
      <c r="I4" s="4">
        <v>5.1150000000000002</v>
      </c>
      <c r="J4" s="4">
        <v>182</v>
      </c>
      <c r="K4" s="4">
        <v>27.683</v>
      </c>
      <c r="L4" s="4" t="str">
        <f t="shared" si="0"/>
        <v>سرانه خریدار بالاتر</v>
      </c>
      <c r="M4" s="4">
        <v>1</v>
      </c>
      <c r="N4" s="4">
        <v>61</v>
      </c>
      <c r="O4" s="4">
        <v>53.1</v>
      </c>
      <c r="P4" s="4">
        <v>0.03</v>
      </c>
      <c r="Q4" s="4">
        <v>0.15</v>
      </c>
    </row>
    <row r="5" spans="1:17" ht="19.5" x14ac:dyDescent="0.25">
      <c r="A5" s="3" t="s">
        <v>15</v>
      </c>
      <c r="B5" s="4" t="s">
        <v>177</v>
      </c>
      <c r="C5" s="4">
        <v>1.7709999999999999</v>
      </c>
      <c r="D5" s="4">
        <v>10</v>
      </c>
      <c r="E5" s="4">
        <v>1.621</v>
      </c>
      <c r="F5" s="4">
        <v>337</v>
      </c>
      <c r="G5" s="4">
        <v>5670</v>
      </c>
      <c r="H5" s="4">
        <v>27.273</v>
      </c>
      <c r="I5" s="4">
        <v>1.7709999999999999</v>
      </c>
      <c r="J5" s="4">
        <v>385</v>
      </c>
      <c r="K5" s="4">
        <v>26.082000000000001</v>
      </c>
      <c r="L5" s="4" t="str">
        <f t="shared" si="0"/>
        <v>سرانه خریدار بالاتر</v>
      </c>
      <c r="M5" s="4">
        <v>1</v>
      </c>
      <c r="N5" s="4">
        <v>8.4</v>
      </c>
      <c r="O5" s="4">
        <v>0</v>
      </c>
      <c r="P5" s="4">
        <v>-1.89</v>
      </c>
      <c r="Q5" s="4">
        <v>-1.99</v>
      </c>
    </row>
    <row r="6" spans="1:17" ht="19.5" x14ac:dyDescent="0.25">
      <c r="A6" s="3" t="s">
        <v>15</v>
      </c>
      <c r="B6" s="4" t="s">
        <v>178</v>
      </c>
      <c r="C6" s="4">
        <v>6.5890000000000004</v>
      </c>
      <c r="D6" s="4">
        <v>8.1</v>
      </c>
      <c r="E6" s="4">
        <v>6.5839999999999996</v>
      </c>
      <c r="F6" s="4">
        <v>310</v>
      </c>
      <c r="G6" s="4">
        <v>1230</v>
      </c>
      <c r="H6" s="4">
        <v>26.123999999999999</v>
      </c>
      <c r="I6" s="4">
        <v>2.956</v>
      </c>
      <c r="J6" s="4">
        <v>558</v>
      </c>
      <c r="K6" s="4">
        <v>6.516</v>
      </c>
      <c r="L6" s="4" t="str">
        <f t="shared" si="0"/>
        <v>سرانه خریدار بالاتر</v>
      </c>
      <c r="M6" s="4">
        <v>4</v>
      </c>
      <c r="N6" s="4">
        <v>0</v>
      </c>
      <c r="O6" s="4">
        <v>55.1</v>
      </c>
      <c r="P6" s="4">
        <v>2.84</v>
      </c>
      <c r="Q6" s="4">
        <v>3.92</v>
      </c>
    </row>
    <row r="7" spans="1:17" ht="19.5" x14ac:dyDescent="0.25">
      <c r="A7" s="3" t="s">
        <v>15</v>
      </c>
      <c r="B7" s="4" t="s">
        <v>179</v>
      </c>
      <c r="C7" s="4">
        <v>6.9880000000000004</v>
      </c>
      <c r="D7" s="4">
        <v>5.3</v>
      </c>
      <c r="E7" s="4">
        <v>6.5650000000000004</v>
      </c>
      <c r="F7" s="4">
        <v>558</v>
      </c>
      <c r="G7" s="4">
        <v>745</v>
      </c>
      <c r="H7" s="4">
        <v>8.7650000000000006</v>
      </c>
      <c r="I7" s="4">
        <v>6.5919999999999996</v>
      </c>
      <c r="J7" s="4">
        <v>1217</v>
      </c>
      <c r="K7" s="4">
        <v>4.0350000000000001</v>
      </c>
      <c r="L7" s="4" t="str">
        <f t="shared" si="0"/>
        <v>سرانه خریدار بالاتر</v>
      </c>
      <c r="M7" s="4">
        <v>2.2000000000000002</v>
      </c>
      <c r="N7" s="4">
        <v>6</v>
      </c>
      <c r="O7" s="4">
        <v>5.6</v>
      </c>
      <c r="P7" s="4">
        <v>0.62</v>
      </c>
      <c r="Q7" s="4">
        <v>1.1200000000000001</v>
      </c>
    </row>
    <row r="8" spans="1:17" ht="19.5" x14ac:dyDescent="0.25">
      <c r="A8" s="3" t="s">
        <v>15</v>
      </c>
      <c r="B8" s="4" t="s">
        <v>180</v>
      </c>
      <c r="C8" s="4">
        <v>7.66</v>
      </c>
      <c r="D8" s="4">
        <v>4.9000000000000004</v>
      </c>
      <c r="E8" s="4">
        <v>6.3179999999999996</v>
      </c>
      <c r="F8" s="4">
        <v>297</v>
      </c>
      <c r="G8" s="4">
        <v>634</v>
      </c>
      <c r="H8" s="4">
        <v>13.487</v>
      </c>
      <c r="I8" s="4">
        <v>7.1020000000000003</v>
      </c>
      <c r="J8" s="4">
        <v>301</v>
      </c>
      <c r="K8" s="4">
        <v>14.959</v>
      </c>
      <c r="L8" s="4" t="str">
        <f t="shared" si="0"/>
        <v>سرانه فروشنده بالاتر</v>
      </c>
      <c r="M8" s="4">
        <v>1.1000000000000001</v>
      </c>
      <c r="N8" s="4">
        <v>17.5</v>
      </c>
      <c r="O8" s="4">
        <v>7.2</v>
      </c>
      <c r="P8" s="4">
        <v>0.84</v>
      </c>
      <c r="Q8" s="4">
        <v>0.21</v>
      </c>
    </row>
    <row r="9" spans="1:17" ht="19.5" x14ac:dyDescent="0.25">
      <c r="A9" s="3" t="s">
        <v>15</v>
      </c>
      <c r="B9" s="4" t="s">
        <v>181</v>
      </c>
      <c r="C9" s="4">
        <v>4.2290000000000001</v>
      </c>
      <c r="D9" s="4">
        <v>3.4</v>
      </c>
      <c r="E9" s="4">
        <v>1.929</v>
      </c>
      <c r="F9" s="4">
        <v>234</v>
      </c>
      <c r="G9" s="4">
        <v>822</v>
      </c>
      <c r="H9" s="4">
        <v>6.7759999999999998</v>
      </c>
      <c r="I9" s="4">
        <v>4.1289999999999996</v>
      </c>
      <c r="J9" s="4">
        <v>62</v>
      </c>
      <c r="K9" s="4">
        <v>54.743000000000002</v>
      </c>
      <c r="L9" s="4" t="str">
        <f t="shared" si="0"/>
        <v>سرانه فروشنده بالاتر</v>
      </c>
      <c r="M9" s="4">
        <v>8.1</v>
      </c>
      <c r="N9" s="4">
        <v>54.3</v>
      </c>
      <c r="O9" s="4">
        <v>2.2999999999999998</v>
      </c>
      <c r="P9" s="4">
        <v>-2.14</v>
      </c>
      <c r="Q9" s="4">
        <v>-2.98</v>
      </c>
    </row>
    <row r="10" spans="1:17" ht="19.5" x14ac:dyDescent="0.25">
      <c r="A10" s="3" t="s">
        <v>15</v>
      </c>
      <c r="B10" s="4" t="s">
        <v>182</v>
      </c>
      <c r="C10" s="4">
        <v>5.7709999999999999</v>
      </c>
      <c r="D10" s="4">
        <v>3.4</v>
      </c>
      <c r="E10" s="4">
        <v>5.7510000000000003</v>
      </c>
      <c r="F10" s="4">
        <v>302</v>
      </c>
      <c r="G10" s="4">
        <v>583</v>
      </c>
      <c r="H10" s="4">
        <v>11.102</v>
      </c>
      <c r="I10" s="4">
        <v>5.3810000000000002</v>
      </c>
      <c r="J10" s="4">
        <v>403</v>
      </c>
      <c r="K10" s="4">
        <v>7.7839999999999998</v>
      </c>
      <c r="L10" s="4" t="str">
        <f t="shared" si="0"/>
        <v>سرانه خریدار بالاتر</v>
      </c>
      <c r="M10" s="4">
        <v>1.4</v>
      </c>
      <c r="N10" s="4">
        <v>0.3</v>
      </c>
      <c r="O10" s="4">
        <v>6.7</v>
      </c>
      <c r="P10" s="4">
        <v>1.75</v>
      </c>
      <c r="Q10" s="4">
        <v>2.27</v>
      </c>
    </row>
    <row r="11" spans="1:17" ht="19.5" x14ac:dyDescent="0.25">
      <c r="A11" s="3" t="s">
        <v>15</v>
      </c>
      <c r="B11" s="4" t="s">
        <v>183</v>
      </c>
      <c r="C11" s="4">
        <v>10.073</v>
      </c>
      <c r="D11" s="4">
        <v>3</v>
      </c>
      <c r="E11" s="4">
        <v>0.10299999999999999</v>
      </c>
      <c r="F11" s="4">
        <v>21</v>
      </c>
      <c r="G11" s="4">
        <v>302</v>
      </c>
      <c r="H11" s="4">
        <v>1.4810000000000001</v>
      </c>
      <c r="I11" s="4">
        <v>10.073</v>
      </c>
      <c r="J11" s="4">
        <v>33</v>
      </c>
      <c r="K11" s="4">
        <v>92.183000000000007</v>
      </c>
      <c r="L11" s="4" t="str">
        <f t="shared" si="0"/>
        <v>سرانه فروشنده بالاتر</v>
      </c>
      <c r="M11" s="4">
        <v>62.2</v>
      </c>
      <c r="N11" s="4">
        <v>98.9</v>
      </c>
      <c r="O11" s="4">
        <v>0</v>
      </c>
      <c r="P11" s="4">
        <v>-1.85</v>
      </c>
      <c r="Q11" s="4">
        <v>-2.99</v>
      </c>
    </row>
    <row r="12" spans="1:17" ht="19.5" x14ac:dyDescent="0.25">
      <c r="A12" s="3" t="s">
        <v>15</v>
      </c>
      <c r="B12" s="4" t="s">
        <v>184</v>
      </c>
      <c r="C12" s="4">
        <v>2.42</v>
      </c>
      <c r="D12" s="4">
        <v>2.6</v>
      </c>
      <c r="E12" s="4">
        <v>2.42</v>
      </c>
      <c r="F12" s="4">
        <v>383</v>
      </c>
      <c r="G12" s="4">
        <v>1041</v>
      </c>
      <c r="H12" s="4">
        <v>6.5780000000000003</v>
      </c>
      <c r="I12" s="4">
        <v>2.355</v>
      </c>
      <c r="J12" s="4">
        <v>5796</v>
      </c>
      <c r="K12" s="4">
        <v>0.42299999999999999</v>
      </c>
      <c r="L12" s="4" t="str">
        <f t="shared" si="0"/>
        <v>سرانه خریدار بالاتر</v>
      </c>
      <c r="M12" s="4">
        <v>15.6</v>
      </c>
      <c r="N12" s="4">
        <v>0</v>
      </c>
      <c r="O12" s="4">
        <v>2.6</v>
      </c>
      <c r="P12" s="4">
        <v>1.67</v>
      </c>
      <c r="Q12" s="4">
        <v>3.49</v>
      </c>
    </row>
    <row r="13" spans="1:17" ht="19.5" x14ac:dyDescent="0.25">
      <c r="A13" s="3" t="s">
        <v>15</v>
      </c>
      <c r="B13" s="4" t="s">
        <v>185</v>
      </c>
      <c r="C13" s="4">
        <v>5.125</v>
      </c>
      <c r="D13" s="4">
        <v>2.5</v>
      </c>
      <c r="E13" s="4">
        <v>3.7650000000000001</v>
      </c>
      <c r="F13" s="4">
        <v>175</v>
      </c>
      <c r="G13" s="4">
        <v>487</v>
      </c>
      <c r="H13" s="4">
        <v>10.477</v>
      </c>
      <c r="I13" s="4">
        <v>4.8090000000000002</v>
      </c>
      <c r="J13" s="4">
        <v>311</v>
      </c>
      <c r="K13" s="4">
        <v>7.53</v>
      </c>
      <c r="L13" s="4" t="str">
        <f t="shared" si="0"/>
        <v>سرانه خریدار بالاتر</v>
      </c>
      <c r="M13" s="4">
        <v>1.4</v>
      </c>
      <c r="N13" s="4">
        <v>26.5</v>
      </c>
      <c r="O13" s="4">
        <v>6.1</v>
      </c>
      <c r="P13" s="4">
        <v>1.46</v>
      </c>
      <c r="Q13" s="4">
        <v>3.54</v>
      </c>
    </row>
    <row r="14" spans="1:17" ht="19.5" x14ac:dyDescent="0.25">
      <c r="A14" s="3" t="s">
        <v>15</v>
      </c>
      <c r="B14" s="4" t="s">
        <v>186</v>
      </c>
      <c r="C14" s="4">
        <v>2.7090000000000001</v>
      </c>
      <c r="D14" s="4">
        <v>1.8</v>
      </c>
      <c r="E14" s="4">
        <v>2.4889999999999999</v>
      </c>
      <c r="F14" s="4">
        <v>155</v>
      </c>
      <c r="G14" s="4">
        <v>652</v>
      </c>
      <c r="H14" s="4">
        <v>10.47</v>
      </c>
      <c r="I14" s="4">
        <v>2.4319999999999999</v>
      </c>
      <c r="J14" s="4">
        <v>169</v>
      </c>
      <c r="K14" s="4">
        <v>9.3829999999999991</v>
      </c>
      <c r="L14" s="4" t="str">
        <f t="shared" si="0"/>
        <v>سرانه خریدار بالاتر</v>
      </c>
      <c r="M14" s="4">
        <v>1.1000000000000001</v>
      </c>
      <c r="N14" s="4">
        <v>8.1</v>
      </c>
      <c r="O14" s="4">
        <v>10.199999999999999</v>
      </c>
      <c r="P14" s="4">
        <v>-0.46</v>
      </c>
      <c r="Q14" s="4">
        <v>-1.98</v>
      </c>
    </row>
    <row r="15" spans="1:17" ht="19.5" x14ac:dyDescent="0.25">
      <c r="A15" s="3" t="s">
        <v>15</v>
      </c>
      <c r="B15" s="4" t="s">
        <v>187</v>
      </c>
      <c r="C15" s="4">
        <v>1.3320000000000001</v>
      </c>
      <c r="D15" s="4">
        <v>1.1000000000000001</v>
      </c>
      <c r="E15" s="4">
        <v>0.53300000000000003</v>
      </c>
      <c r="F15" s="4">
        <v>74</v>
      </c>
      <c r="G15" s="4">
        <v>791</v>
      </c>
      <c r="H15" s="4">
        <v>5.6970000000000001</v>
      </c>
      <c r="I15" s="4">
        <v>1.02</v>
      </c>
      <c r="J15" s="4">
        <v>88</v>
      </c>
      <c r="K15" s="4">
        <v>9.1679999999999993</v>
      </c>
      <c r="L15" s="4" t="str">
        <f t="shared" si="0"/>
        <v>سرانه فروشنده بالاتر</v>
      </c>
      <c r="M15" s="4">
        <v>1.6</v>
      </c>
      <c r="N15" s="4">
        <v>59.9</v>
      </c>
      <c r="O15" s="4">
        <v>23.4</v>
      </c>
      <c r="P15" s="4">
        <v>0.51</v>
      </c>
      <c r="Q15" s="4">
        <v>2.67</v>
      </c>
    </row>
    <row r="16" spans="1:17" ht="19.5" x14ac:dyDescent="0.25">
      <c r="A16" s="3" t="s">
        <v>15</v>
      </c>
      <c r="B16" s="4" t="s">
        <v>188</v>
      </c>
      <c r="C16" s="4">
        <v>1.333</v>
      </c>
      <c r="D16" s="4">
        <v>0.9</v>
      </c>
      <c r="E16" s="4">
        <v>0.65300000000000002</v>
      </c>
      <c r="F16" s="4">
        <v>56</v>
      </c>
      <c r="G16" s="4">
        <v>700</v>
      </c>
      <c r="H16" s="4">
        <v>8.1620000000000008</v>
      </c>
      <c r="I16" s="4">
        <v>1.278</v>
      </c>
      <c r="J16" s="4">
        <v>118</v>
      </c>
      <c r="K16" s="4">
        <v>7.5810000000000004</v>
      </c>
      <c r="L16" s="4" t="str">
        <f t="shared" si="0"/>
        <v>سرانه خریدار بالاتر</v>
      </c>
      <c r="M16" s="4">
        <v>1.1000000000000001</v>
      </c>
      <c r="N16" s="4">
        <v>51</v>
      </c>
      <c r="O16" s="4">
        <v>4</v>
      </c>
      <c r="P16" s="4">
        <v>-0.17</v>
      </c>
      <c r="Q16" s="4">
        <v>-2.38</v>
      </c>
    </row>
    <row r="17" spans="1:17" ht="19.5" x14ac:dyDescent="0.25">
      <c r="A17" s="3" t="s">
        <v>15</v>
      </c>
      <c r="B17" s="4" t="s">
        <v>189</v>
      </c>
      <c r="C17" s="4">
        <v>0.61899999999999999</v>
      </c>
      <c r="D17" s="4">
        <v>0.9</v>
      </c>
      <c r="E17" s="4">
        <v>0.11899999999999999</v>
      </c>
      <c r="F17" s="4">
        <v>10</v>
      </c>
      <c r="G17" s="4">
        <v>1457</v>
      </c>
      <c r="H17" s="4">
        <v>17.338000000000001</v>
      </c>
      <c r="I17" s="4">
        <v>0.61899999999999999</v>
      </c>
      <c r="J17" s="4">
        <v>13</v>
      </c>
      <c r="K17" s="4">
        <v>69.376000000000005</v>
      </c>
      <c r="L17" s="4" t="str">
        <f t="shared" si="0"/>
        <v>سرانه فروشنده بالاتر</v>
      </c>
      <c r="M17" s="4">
        <v>4</v>
      </c>
      <c r="N17" s="4">
        <v>80.7</v>
      </c>
      <c r="O17" s="4">
        <v>0</v>
      </c>
      <c r="P17" s="4">
        <v>-0.55000000000000004</v>
      </c>
      <c r="Q17" s="4">
        <v>-2.94</v>
      </c>
    </row>
    <row r="18" spans="1:17" ht="19.5" x14ac:dyDescent="0.25">
      <c r="A18" s="3" t="s">
        <v>15</v>
      </c>
      <c r="B18" s="4" t="s">
        <v>190</v>
      </c>
      <c r="C18" s="4">
        <v>0.51400000000000001</v>
      </c>
      <c r="D18" s="4">
        <v>0.7</v>
      </c>
      <c r="E18" s="4">
        <v>1.4E-2</v>
      </c>
      <c r="F18" s="4">
        <v>5</v>
      </c>
      <c r="G18" s="4">
        <v>1290</v>
      </c>
      <c r="H18" s="4">
        <v>3.6120000000000001</v>
      </c>
      <c r="I18" s="4">
        <v>0.51400000000000001</v>
      </c>
      <c r="J18" s="4">
        <v>8</v>
      </c>
      <c r="K18" s="4">
        <v>82.882999999999996</v>
      </c>
      <c r="L18" s="4" t="str">
        <f t="shared" si="0"/>
        <v>سرانه فروشنده بالاتر</v>
      </c>
      <c r="M18" s="4">
        <v>22.9</v>
      </c>
      <c r="N18" s="4">
        <v>97.3</v>
      </c>
      <c r="O18" s="4">
        <v>0</v>
      </c>
      <c r="P18" s="4">
        <v>-0.69</v>
      </c>
      <c r="Q18" s="4">
        <v>-1.99</v>
      </c>
    </row>
    <row r="19" spans="1:17" ht="19.5" x14ac:dyDescent="0.25">
      <c r="A19" s="3" t="s">
        <v>15</v>
      </c>
      <c r="B19" s="4" t="s">
        <v>191</v>
      </c>
      <c r="C19" s="4">
        <v>0.91500000000000004</v>
      </c>
      <c r="D19" s="4">
        <v>0.6</v>
      </c>
      <c r="E19" s="4">
        <v>0.215</v>
      </c>
      <c r="F19" s="4">
        <v>25</v>
      </c>
      <c r="G19" s="4">
        <v>654</v>
      </c>
      <c r="H19" s="4">
        <v>5.6239999999999997</v>
      </c>
      <c r="I19" s="4">
        <v>0.91500000000000004</v>
      </c>
      <c r="J19" s="4">
        <v>22</v>
      </c>
      <c r="K19" s="4">
        <v>27.2</v>
      </c>
      <c r="L19" s="4" t="str">
        <f t="shared" si="0"/>
        <v>سرانه فروشنده بالاتر</v>
      </c>
      <c r="M19" s="4">
        <v>4.8</v>
      </c>
      <c r="N19" s="4">
        <v>76.5</v>
      </c>
      <c r="O19" s="4">
        <v>0</v>
      </c>
      <c r="P19" s="4">
        <v>-0.37</v>
      </c>
      <c r="Q19" s="4">
        <v>-3</v>
      </c>
    </row>
    <row r="20" spans="1:17" ht="19.5" x14ac:dyDescent="0.25">
      <c r="A20" s="3" t="s">
        <v>15</v>
      </c>
      <c r="B20" s="4" t="s">
        <v>192</v>
      </c>
      <c r="C20" s="4">
        <v>1.589</v>
      </c>
      <c r="D20" s="4">
        <v>0.6</v>
      </c>
      <c r="E20" s="4">
        <v>1.589</v>
      </c>
      <c r="F20" s="4">
        <v>87</v>
      </c>
      <c r="G20" s="4">
        <v>353</v>
      </c>
      <c r="H20" s="4">
        <v>6.4470000000000001</v>
      </c>
      <c r="I20" s="4">
        <v>1.589</v>
      </c>
      <c r="J20" s="4">
        <v>36</v>
      </c>
      <c r="K20" s="4">
        <v>15.581</v>
      </c>
      <c r="L20" s="4" t="str">
        <f t="shared" si="0"/>
        <v>سرانه فروشنده بالاتر</v>
      </c>
      <c r="M20" s="4">
        <v>2.4</v>
      </c>
      <c r="N20" s="4">
        <v>0</v>
      </c>
      <c r="O20" s="4">
        <v>0</v>
      </c>
      <c r="P20" s="4">
        <v>-0.59</v>
      </c>
      <c r="Q20" s="4">
        <v>-2</v>
      </c>
    </row>
    <row r="21" spans="1:17" ht="19.5" x14ac:dyDescent="0.25">
      <c r="A21" s="3" t="s">
        <v>15</v>
      </c>
      <c r="B21" s="4" t="s">
        <v>193</v>
      </c>
      <c r="C21" s="4">
        <v>0.35</v>
      </c>
      <c r="D21" s="4">
        <v>0.4</v>
      </c>
      <c r="E21" s="4">
        <v>0.35</v>
      </c>
      <c r="F21" s="4">
        <v>113</v>
      </c>
      <c r="G21" s="4">
        <v>1042</v>
      </c>
      <c r="H21" s="4">
        <v>3.2269999999999999</v>
      </c>
      <c r="I21" s="4">
        <v>0.35</v>
      </c>
      <c r="J21" s="4">
        <v>14</v>
      </c>
      <c r="K21" s="4">
        <v>26.05</v>
      </c>
      <c r="L21" s="4" t="str">
        <f t="shared" si="0"/>
        <v>سرانه فروشنده بالاتر</v>
      </c>
      <c r="M21" s="4">
        <v>8.1</v>
      </c>
      <c r="N21" s="4">
        <v>0</v>
      </c>
      <c r="O21" s="4">
        <v>0</v>
      </c>
      <c r="P21" s="4">
        <v>-0.1</v>
      </c>
      <c r="Q21" s="4">
        <v>-2.99</v>
      </c>
    </row>
    <row r="22" spans="1:17" ht="19.5" x14ac:dyDescent="0.25">
      <c r="A22" s="3" t="s">
        <v>15</v>
      </c>
      <c r="B22" s="4" t="s">
        <v>194</v>
      </c>
      <c r="C22" s="4">
        <v>0.50900000000000001</v>
      </c>
      <c r="D22" s="4">
        <v>0.3</v>
      </c>
      <c r="E22" s="4">
        <v>0.50900000000000001</v>
      </c>
      <c r="F22" s="4">
        <v>70</v>
      </c>
      <c r="G22" s="4">
        <v>578</v>
      </c>
      <c r="H22" s="4">
        <v>4.2030000000000003</v>
      </c>
      <c r="I22" s="4">
        <v>0.2</v>
      </c>
      <c r="J22" s="4">
        <v>1</v>
      </c>
      <c r="K22" s="4">
        <v>115.6</v>
      </c>
      <c r="L22" s="4" t="str">
        <f t="shared" si="0"/>
        <v>سرانه فروشنده بالاتر</v>
      </c>
      <c r="M22" s="4">
        <v>27.5</v>
      </c>
      <c r="N22" s="4">
        <v>0</v>
      </c>
      <c r="O22" s="4">
        <v>60.7</v>
      </c>
      <c r="P22" s="4">
        <v>-0.17</v>
      </c>
      <c r="Q22" s="4">
        <v>-2.94</v>
      </c>
    </row>
    <row r="23" spans="1:17" ht="19.5" x14ac:dyDescent="0.25">
      <c r="A23" s="3" t="s">
        <v>15</v>
      </c>
      <c r="B23" s="4" t="s">
        <v>195</v>
      </c>
      <c r="C23" s="4">
        <v>0.38300000000000001</v>
      </c>
      <c r="D23" s="4">
        <v>0.2</v>
      </c>
      <c r="E23" s="4">
        <v>0.125</v>
      </c>
      <c r="F23" s="4">
        <v>29</v>
      </c>
      <c r="G23" s="4">
        <v>564</v>
      </c>
      <c r="H23" s="4">
        <v>2.431</v>
      </c>
      <c r="I23" s="4">
        <v>0.38300000000000001</v>
      </c>
      <c r="J23" s="4">
        <v>7</v>
      </c>
      <c r="K23" s="4">
        <v>30.859000000000002</v>
      </c>
      <c r="L23" s="4" t="str">
        <f t="shared" si="0"/>
        <v>سرانه فروشنده بالاتر</v>
      </c>
      <c r="M23" s="4">
        <v>12.7</v>
      </c>
      <c r="N23" s="4">
        <v>67.3</v>
      </c>
      <c r="O23" s="4">
        <v>0</v>
      </c>
      <c r="P23" s="4">
        <v>-0.18</v>
      </c>
      <c r="Q23" s="4">
        <v>-2.83</v>
      </c>
    </row>
    <row r="24" spans="1:17" ht="19.5" x14ac:dyDescent="0.25">
      <c r="A24" s="3" t="s">
        <v>15</v>
      </c>
      <c r="B24" s="4" t="s">
        <v>196</v>
      </c>
      <c r="C24" s="4">
        <v>0.14599999999999999</v>
      </c>
      <c r="D24" s="4">
        <v>0.1</v>
      </c>
      <c r="E24" s="4">
        <v>0.14599999999999999</v>
      </c>
      <c r="F24" s="4">
        <v>23</v>
      </c>
      <c r="G24" s="4">
        <v>1039</v>
      </c>
      <c r="H24" s="4">
        <v>6.5949999999999998</v>
      </c>
      <c r="I24" s="4">
        <v>8.5000000000000006E-2</v>
      </c>
      <c r="J24" s="4">
        <v>1</v>
      </c>
      <c r="K24" s="4">
        <v>88.314999999999998</v>
      </c>
      <c r="L24" s="4" t="str">
        <f t="shared" si="0"/>
        <v>سرانه فروشنده بالاتر</v>
      </c>
      <c r="M24" s="4">
        <v>13.4</v>
      </c>
      <c r="N24" s="4">
        <v>0</v>
      </c>
      <c r="O24" s="4">
        <v>41.6</v>
      </c>
      <c r="P24" s="4">
        <v>-0.1</v>
      </c>
      <c r="Q24" s="4">
        <v>-2.98</v>
      </c>
    </row>
    <row r="25" spans="1:17" ht="19.5" x14ac:dyDescent="0.25">
      <c r="A25" s="3" t="s">
        <v>15</v>
      </c>
      <c r="B25" s="4" t="s">
        <v>197</v>
      </c>
      <c r="C25" s="4">
        <v>6.8000000000000005E-2</v>
      </c>
      <c r="D25" s="4">
        <v>0.1</v>
      </c>
      <c r="E25" s="4">
        <v>1.7999999999999999E-2</v>
      </c>
      <c r="F25" s="4">
        <v>8</v>
      </c>
      <c r="G25" s="4">
        <v>1638</v>
      </c>
      <c r="H25" s="4">
        <v>3.6850000000000001</v>
      </c>
      <c r="I25" s="4">
        <v>6.8000000000000005E-2</v>
      </c>
      <c r="J25" s="4">
        <v>3</v>
      </c>
      <c r="K25" s="4">
        <v>37.128</v>
      </c>
      <c r="L25" s="4" t="str">
        <f t="shared" si="0"/>
        <v>سرانه فروشنده بالاتر</v>
      </c>
      <c r="M25" s="4">
        <v>10.1</v>
      </c>
      <c r="N25" s="4">
        <v>73</v>
      </c>
      <c r="O25" s="4">
        <v>0</v>
      </c>
      <c r="P25" s="4">
        <v>-0.12</v>
      </c>
      <c r="Q25" s="4">
        <v>-2</v>
      </c>
    </row>
    <row r="26" spans="1:17" ht="19.5" x14ac:dyDescent="0.25">
      <c r="A26" s="3" t="s">
        <v>15</v>
      </c>
      <c r="B26" s="4" t="s">
        <v>198</v>
      </c>
      <c r="C26" s="4">
        <v>0.33600000000000002</v>
      </c>
      <c r="D26" s="4">
        <v>0.1</v>
      </c>
      <c r="E26" s="4">
        <v>0.33600000000000002</v>
      </c>
      <c r="F26" s="4">
        <v>14</v>
      </c>
      <c r="G26" s="4">
        <v>280</v>
      </c>
      <c r="H26" s="4">
        <v>6.72</v>
      </c>
      <c r="I26" s="4">
        <v>0.33600000000000002</v>
      </c>
      <c r="J26" s="4">
        <v>2</v>
      </c>
      <c r="K26" s="4">
        <v>47.04</v>
      </c>
      <c r="L26" s="4" t="str">
        <f t="shared" si="0"/>
        <v>سرانه فروشنده بالاتر</v>
      </c>
      <c r="M26" s="4">
        <v>7</v>
      </c>
      <c r="N26" s="4">
        <v>0</v>
      </c>
      <c r="O26" s="4">
        <v>0</v>
      </c>
      <c r="P26" s="4">
        <v>0</v>
      </c>
      <c r="Q26" s="4">
        <v>-2.86</v>
      </c>
    </row>
  </sheetData>
  <conditionalFormatting sqref="P2:Q26">
    <cfRule type="cellIs" dxfId="107" priority="3" operator="lessThan">
      <formula>0</formula>
    </cfRule>
    <cfRule type="cellIs" dxfId="106" priority="4" operator="greaterThan">
      <formula>0</formula>
    </cfRule>
  </conditionalFormatting>
  <conditionalFormatting sqref="L2:M26">
    <cfRule type="expression" dxfId="105" priority="1">
      <formula>($L2)="سرانه فروشنده بالاتر"</formula>
    </cfRule>
    <cfRule type="expression" dxfId="104" priority="2">
      <formula>($L2)="سرانه خریدار بالاتر"</formula>
    </cfRule>
  </conditionalFormatting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rightToLeft="1" workbookViewId="0">
      <pane ySplit="1" topLeftCell="A2" activePane="bottomLeft" state="frozen"/>
      <selection pane="bottomLeft"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337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199</v>
      </c>
      <c r="C2" s="4">
        <v>19.068000000000001</v>
      </c>
      <c r="D2" s="4">
        <v>30.8</v>
      </c>
      <c r="E2" s="4">
        <v>12.824999999999999</v>
      </c>
      <c r="F2" s="4">
        <v>992</v>
      </c>
      <c r="G2" s="4">
        <v>1615</v>
      </c>
      <c r="H2" s="4">
        <v>20.879000000000001</v>
      </c>
      <c r="I2" s="4">
        <v>18.916</v>
      </c>
      <c r="J2" s="4">
        <v>930</v>
      </c>
      <c r="K2" s="4">
        <v>32.848999999999997</v>
      </c>
      <c r="L2" s="4" t="str">
        <f>IF((H2&gt;K2),"سرانه خریدار بالاتر","سرانه فروشنده بالاتر")</f>
        <v>سرانه فروشنده بالاتر</v>
      </c>
      <c r="M2" s="4">
        <v>1.6</v>
      </c>
      <c r="N2" s="4">
        <v>32.700000000000003</v>
      </c>
      <c r="O2" s="4">
        <v>0.7</v>
      </c>
      <c r="P2" s="4">
        <v>-2.83</v>
      </c>
      <c r="Q2" s="4">
        <v>-2.11</v>
      </c>
    </row>
    <row r="3" spans="1:17" ht="19.5" x14ac:dyDescent="0.25">
      <c r="A3" s="3" t="s">
        <v>15</v>
      </c>
      <c r="B3" s="4" t="s">
        <v>200</v>
      </c>
      <c r="C3" s="4">
        <v>3.4220000000000002</v>
      </c>
      <c r="D3" s="4">
        <v>13.2</v>
      </c>
      <c r="E3" s="4">
        <v>2.8969999999999998</v>
      </c>
      <c r="F3" s="4">
        <v>494</v>
      </c>
      <c r="G3" s="4">
        <v>3846</v>
      </c>
      <c r="H3" s="4">
        <v>22.553999999999998</v>
      </c>
      <c r="I3" s="4">
        <v>3.2719999999999998</v>
      </c>
      <c r="J3" s="4">
        <v>585</v>
      </c>
      <c r="K3" s="4">
        <v>21.510999999999999</v>
      </c>
      <c r="L3" s="4" t="str">
        <f t="shared" ref="L3:L24" si="0">IF((H3&gt;K3),"سرانه خریدار بالاتر","سرانه فروشنده بالاتر")</f>
        <v>سرانه خریدار بالاتر</v>
      </c>
      <c r="M3" s="4">
        <v>1</v>
      </c>
      <c r="N3" s="4">
        <v>15.3</v>
      </c>
      <c r="O3" s="4">
        <v>4.3</v>
      </c>
      <c r="P3" s="4">
        <v>-2.88</v>
      </c>
      <c r="Q3" s="4">
        <v>-2.98</v>
      </c>
    </row>
    <row r="4" spans="1:17" ht="19.5" x14ac:dyDescent="0.25">
      <c r="A4" s="3" t="s">
        <v>15</v>
      </c>
      <c r="B4" s="4" t="s">
        <v>201</v>
      </c>
      <c r="C4" s="4">
        <v>6.28</v>
      </c>
      <c r="D4" s="4">
        <v>9.4</v>
      </c>
      <c r="E4" s="4">
        <v>2.4159999999999999</v>
      </c>
      <c r="F4" s="4">
        <v>566</v>
      </c>
      <c r="G4" s="4">
        <v>1501</v>
      </c>
      <c r="H4" s="4">
        <v>6.407</v>
      </c>
      <c r="I4" s="4">
        <v>6.1660000000000004</v>
      </c>
      <c r="J4" s="4">
        <v>4024</v>
      </c>
      <c r="K4" s="4">
        <v>2.2999999999999998</v>
      </c>
      <c r="L4" s="4" t="str">
        <f t="shared" si="0"/>
        <v>سرانه خریدار بالاتر</v>
      </c>
      <c r="M4" s="4">
        <v>2.8</v>
      </c>
      <c r="N4" s="4">
        <v>61.5</v>
      </c>
      <c r="O4" s="4">
        <v>1.8</v>
      </c>
      <c r="P4" s="4">
        <v>7.0000000000000007E-2</v>
      </c>
      <c r="Q4" s="4">
        <v>7.0000000000000007E-2</v>
      </c>
    </row>
    <row r="5" spans="1:17" ht="19.5" x14ac:dyDescent="0.25">
      <c r="A5" s="3" t="s">
        <v>15</v>
      </c>
      <c r="B5" s="4" t="s">
        <v>202</v>
      </c>
      <c r="C5" s="4">
        <v>6.1470000000000002</v>
      </c>
      <c r="D5" s="4">
        <v>5</v>
      </c>
      <c r="E5" s="4">
        <v>4.1459999999999999</v>
      </c>
      <c r="F5" s="4">
        <v>255</v>
      </c>
      <c r="G5" s="4">
        <v>820</v>
      </c>
      <c r="H5" s="4">
        <v>13.332000000000001</v>
      </c>
      <c r="I5" s="4">
        <v>5.6470000000000002</v>
      </c>
      <c r="J5" s="4">
        <v>410</v>
      </c>
      <c r="K5" s="4">
        <v>11.294</v>
      </c>
      <c r="L5" s="4" t="str">
        <f t="shared" si="0"/>
        <v>سرانه خریدار بالاتر</v>
      </c>
      <c r="M5" s="4">
        <v>1.2</v>
      </c>
      <c r="N5" s="4">
        <v>32.5</v>
      </c>
      <c r="O5" s="4">
        <v>8.1</v>
      </c>
      <c r="P5" s="4">
        <v>-1.68</v>
      </c>
      <c r="Q5" s="4">
        <v>-3</v>
      </c>
    </row>
    <row r="6" spans="1:17" ht="19.5" x14ac:dyDescent="0.25">
      <c r="A6" s="3" t="s">
        <v>15</v>
      </c>
      <c r="B6" s="4" t="s">
        <v>203</v>
      </c>
      <c r="C6" s="4">
        <v>2.258</v>
      </c>
      <c r="D6" s="4">
        <v>3.6</v>
      </c>
      <c r="E6" s="4">
        <v>2.258</v>
      </c>
      <c r="F6" s="4">
        <v>117</v>
      </c>
      <c r="G6" s="4">
        <v>1592</v>
      </c>
      <c r="H6" s="4">
        <v>30.724</v>
      </c>
      <c r="I6" s="4">
        <v>2.258</v>
      </c>
      <c r="J6" s="4">
        <v>183</v>
      </c>
      <c r="K6" s="4">
        <v>19.643000000000001</v>
      </c>
      <c r="L6" s="4" t="str">
        <f t="shared" si="0"/>
        <v>سرانه خریدار بالاتر</v>
      </c>
      <c r="M6" s="4">
        <v>1.6</v>
      </c>
      <c r="N6" s="4">
        <v>0</v>
      </c>
      <c r="O6" s="4">
        <v>0</v>
      </c>
      <c r="P6" s="4">
        <v>-3.8</v>
      </c>
      <c r="Q6" s="4">
        <v>-3.35</v>
      </c>
    </row>
    <row r="7" spans="1:17" ht="19.5" x14ac:dyDescent="0.25">
      <c r="A7" s="3" t="s">
        <v>15</v>
      </c>
      <c r="B7" s="4" t="s">
        <v>204</v>
      </c>
      <c r="C7" s="4">
        <v>1.7130000000000001</v>
      </c>
      <c r="D7" s="4">
        <v>3.5</v>
      </c>
      <c r="E7" s="4">
        <v>0.14699999999999999</v>
      </c>
      <c r="F7" s="4">
        <v>27</v>
      </c>
      <c r="G7" s="4">
        <v>2039</v>
      </c>
      <c r="H7" s="4">
        <v>11.101000000000001</v>
      </c>
      <c r="I7" s="4">
        <v>1.7130000000000001</v>
      </c>
      <c r="J7" s="4">
        <v>61</v>
      </c>
      <c r="K7" s="4">
        <v>57.259</v>
      </c>
      <c r="L7" s="4" t="str">
        <f t="shared" si="0"/>
        <v>سرانه فروشنده بالاتر</v>
      </c>
      <c r="M7" s="4">
        <v>5.2</v>
      </c>
      <c r="N7" s="4">
        <v>91.4</v>
      </c>
      <c r="O7" s="4">
        <v>0</v>
      </c>
      <c r="P7" s="4">
        <v>-2.11</v>
      </c>
      <c r="Q7" s="4">
        <v>-2.98</v>
      </c>
    </row>
    <row r="8" spans="1:17" ht="19.5" x14ac:dyDescent="0.25">
      <c r="A8" s="3" t="s">
        <v>15</v>
      </c>
      <c r="B8" s="4" t="s">
        <v>205</v>
      </c>
      <c r="C8" s="4">
        <v>2.6459999999999999</v>
      </c>
      <c r="D8" s="4">
        <v>3.3</v>
      </c>
      <c r="E8" s="4">
        <v>0.17599999999999999</v>
      </c>
      <c r="F8" s="4">
        <v>38</v>
      </c>
      <c r="G8" s="4">
        <v>1276</v>
      </c>
      <c r="H8" s="4">
        <v>5.91</v>
      </c>
      <c r="I8" s="4">
        <v>2.6459999999999999</v>
      </c>
      <c r="J8" s="4">
        <v>26</v>
      </c>
      <c r="K8" s="4">
        <v>129.858</v>
      </c>
      <c r="L8" s="4" t="str">
        <f t="shared" si="0"/>
        <v>سرانه فروشنده بالاتر</v>
      </c>
      <c r="M8" s="4">
        <v>22</v>
      </c>
      <c r="N8" s="4">
        <v>93.3</v>
      </c>
      <c r="O8" s="4">
        <v>0</v>
      </c>
      <c r="P8" s="4">
        <v>-2.15</v>
      </c>
      <c r="Q8" s="4">
        <v>-2.99</v>
      </c>
    </row>
    <row r="9" spans="1:17" ht="19.5" x14ac:dyDescent="0.25">
      <c r="A9" s="3" t="s">
        <v>15</v>
      </c>
      <c r="B9" s="4" t="s">
        <v>206</v>
      </c>
      <c r="C9" s="4">
        <v>4.9059999999999997</v>
      </c>
      <c r="D9" s="4">
        <v>2.9</v>
      </c>
      <c r="E9" s="4">
        <v>4.0990000000000002</v>
      </c>
      <c r="F9" s="4">
        <v>271</v>
      </c>
      <c r="G9" s="4">
        <v>595</v>
      </c>
      <c r="H9" s="4">
        <v>9</v>
      </c>
      <c r="I9" s="4">
        <v>4.806</v>
      </c>
      <c r="J9" s="4">
        <v>293</v>
      </c>
      <c r="K9" s="4">
        <v>9.76</v>
      </c>
      <c r="L9" s="4" t="str">
        <f t="shared" si="0"/>
        <v>سرانه فروشنده بالاتر</v>
      </c>
      <c r="M9" s="4">
        <v>1.1000000000000001</v>
      </c>
      <c r="N9" s="4">
        <v>16.399999999999999</v>
      </c>
      <c r="O9" s="4">
        <v>2</v>
      </c>
      <c r="P9" s="4">
        <v>-1.49</v>
      </c>
      <c r="Q9" s="4">
        <v>-2.81</v>
      </c>
    </row>
    <row r="10" spans="1:17" ht="19.5" x14ac:dyDescent="0.25">
      <c r="A10" s="3" t="s">
        <v>15</v>
      </c>
      <c r="B10" s="4" t="s">
        <v>207</v>
      </c>
      <c r="C10" s="4">
        <v>1.427</v>
      </c>
      <c r="D10" s="4">
        <v>2.8</v>
      </c>
      <c r="E10" s="4">
        <v>1.266</v>
      </c>
      <c r="F10" s="4">
        <v>184</v>
      </c>
      <c r="G10" s="4">
        <v>1935</v>
      </c>
      <c r="H10" s="4">
        <v>13.314</v>
      </c>
      <c r="I10" s="4">
        <v>1.3859999999999999</v>
      </c>
      <c r="J10" s="4">
        <v>226</v>
      </c>
      <c r="K10" s="4">
        <v>11.867000000000001</v>
      </c>
      <c r="L10" s="4" t="str">
        <f t="shared" si="0"/>
        <v>سرانه خریدار بالاتر</v>
      </c>
      <c r="M10" s="4">
        <v>1.1000000000000001</v>
      </c>
      <c r="N10" s="4">
        <v>11.3</v>
      </c>
      <c r="O10" s="4">
        <v>2.8</v>
      </c>
      <c r="P10" s="4">
        <v>-0.56999999999999995</v>
      </c>
      <c r="Q10" s="4">
        <v>-0.41</v>
      </c>
    </row>
    <row r="11" spans="1:17" ht="19.5" x14ac:dyDescent="0.25">
      <c r="A11" s="3" t="s">
        <v>15</v>
      </c>
      <c r="B11" s="4" t="s">
        <v>208</v>
      </c>
      <c r="C11" s="4">
        <v>1.1679999999999999</v>
      </c>
      <c r="D11" s="4">
        <v>2.6</v>
      </c>
      <c r="E11" s="4">
        <v>0.81200000000000006</v>
      </c>
      <c r="F11" s="4">
        <v>164</v>
      </c>
      <c r="G11" s="4">
        <v>2264</v>
      </c>
      <c r="H11" s="4">
        <v>11.21</v>
      </c>
      <c r="I11" s="4">
        <v>1.081</v>
      </c>
      <c r="J11" s="4">
        <v>223</v>
      </c>
      <c r="K11" s="4">
        <v>10.975</v>
      </c>
      <c r="L11" s="4" t="str">
        <f t="shared" si="0"/>
        <v>سرانه خریدار بالاتر</v>
      </c>
      <c r="M11" s="4">
        <v>1</v>
      </c>
      <c r="N11" s="4">
        <v>30.4</v>
      </c>
      <c r="O11" s="4">
        <v>7.4</v>
      </c>
      <c r="P11" s="4">
        <v>1.08</v>
      </c>
      <c r="Q11" s="4">
        <v>2.73</v>
      </c>
    </row>
    <row r="12" spans="1:17" ht="19.5" x14ac:dyDescent="0.25">
      <c r="A12" s="3" t="s">
        <v>15</v>
      </c>
      <c r="B12" s="4" t="s">
        <v>209</v>
      </c>
      <c r="C12" s="4">
        <v>1.335</v>
      </c>
      <c r="D12" s="4">
        <v>1.4</v>
      </c>
      <c r="E12" s="4">
        <v>3.4000000000000002E-2</v>
      </c>
      <c r="F12" s="4">
        <v>15</v>
      </c>
      <c r="G12" s="4">
        <v>1042</v>
      </c>
      <c r="H12" s="4">
        <v>2.3620000000000001</v>
      </c>
      <c r="I12" s="4">
        <v>1.335</v>
      </c>
      <c r="J12" s="4">
        <v>61</v>
      </c>
      <c r="K12" s="4">
        <v>22.803999999999998</v>
      </c>
      <c r="L12" s="4" t="str">
        <f t="shared" si="0"/>
        <v>سرانه فروشنده بالاتر</v>
      </c>
      <c r="M12" s="4">
        <v>9.6999999999999993</v>
      </c>
      <c r="N12" s="4">
        <v>97.4</v>
      </c>
      <c r="O12" s="4">
        <v>0</v>
      </c>
      <c r="P12" s="4">
        <v>-0.86</v>
      </c>
      <c r="Q12" s="4">
        <v>-2.95</v>
      </c>
    </row>
    <row r="13" spans="1:17" ht="19.5" x14ac:dyDescent="0.25">
      <c r="A13" s="3" t="s">
        <v>15</v>
      </c>
      <c r="B13" s="4" t="s">
        <v>210</v>
      </c>
      <c r="C13" s="4">
        <v>2.89</v>
      </c>
      <c r="D13" s="4">
        <v>1.3</v>
      </c>
      <c r="E13" s="4">
        <v>8.8999999999999996E-2</v>
      </c>
      <c r="F13" s="4">
        <v>19</v>
      </c>
      <c r="G13" s="4">
        <v>440</v>
      </c>
      <c r="H13" s="4">
        <v>2.0609999999999999</v>
      </c>
      <c r="I13" s="4">
        <v>2.8679999999999999</v>
      </c>
      <c r="J13" s="4">
        <v>75</v>
      </c>
      <c r="K13" s="4">
        <v>16.826000000000001</v>
      </c>
      <c r="L13" s="4" t="str">
        <f t="shared" si="0"/>
        <v>سرانه فروشنده بالاتر</v>
      </c>
      <c r="M13" s="4">
        <v>8.1999999999999993</v>
      </c>
      <c r="N13" s="4">
        <v>96.9</v>
      </c>
      <c r="O13" s="4">
        <v>0.7</v>
      </c>
      <c r="P13" s="4">
        <v>-2.59</v>
      </c>
      <c r="Q13" s="4">
        <v>-2.12</v>
      </c>
    </row>
    <row r="14" spans="1:17" ht="19.5" x14ac:dyDescent="0.25">
      <c r="A14" s="3" t="s">
        <v>15</v>
      </c>
      <c r="B14" s="4" t="s">
        <v>211</v>
      </c>
      <c r="C14" s="4">
        <v>0.50800000000000001</v>
      </c>
      <c r="D14" s="4">
        <v>1.1000000000000001</v>
      </c>
      <c r="E14" s="4">
        <v>0.504</v>
      </c>
      <c r="F14" s="4">
        <v>141</v>
      </c>
      <c r="G14" s="4">
        <v>2194</v>
      </c>
      <c r="H14" s="4">
        <v>7.8419999999999996</v>
      </c>
      <c r="I14" s="4">
        <v>0.50800000000000001</v>
      </c>
      <c r="J14" s="4">
        <v>112</v>
      </c>
      <c r="K14" s="4">
        <v>9.9510000000000005</v>
      </c>
      <c r="L14" s="4" t="str">
        <f t="shared" si="0"/>
        <v>سرانه فروشنده بالاتر</v>
      </c>
      <c r="M14" s="4">
        <v>1.3</v>
      </c>
      <c r="N14" s="4">
        <v>0.6</v>
      </c>
      <c r="O14" s="4">
        <v>0</v>
      </c>
      <c r="P14" s="4">
        <v>-0.09</v>
      </c>
      <c r="Q14" s="4">
        <v>-1.1399999999999999</v>
      </c>
    </row>
    <row r="15" spans="1:17" ht="19.5" x14ac:dyDescent="0.25">
      <c r="A15" s="3" t="s">
        <v>15</v>
      </c>
      <c r="B15" s="4" t="s">
        <v>212</v>
      </c>
      <c r="C15" s="4">
        <v>5.8000000000000003E-2</v>
      </c>
      <c r="D15" s="4">
        <v>0.9</v>
      </c>
      <c r="E15" s="4">
        <v>1.4E-2</v>
      </c>
      <c r="F15" s="4">
        <v>24</v>
      </c>
      <c r="G15" s="4">
        <v>15393</v>
      </c>
      <c r="H15" s="4">
        <v>8.9789999999999992</v>
      </c>
      <c r="I15" s="4">
        <v>5.8000000000000003E-2</v>
      </c>
      <c r="J15" s="4">
        <v>6</v>
      </c>
      <c r="K15" s="4">
        <v>148.79900000000001</v>
      </c>
      <c r="L15" s="4" t="str">
        <f t="shared" si="0"/>
        <v>سرانه فروشنده بالاتر</v>
      </c>
      <c r="M15" s="4">
        <v>16.600000000000001</v>
      </c>
      <c r="N15" s="4">
        <v>76.3</v>
      </c>
      <c r="O15" s="4">
        <v>0</v>
      </c>
      <c r="P15" s="4">
        <v>-0.54</v>
      </c>
      <c r="Q15" s="4">
        <v>-3</v>
      </c>
    </row>
    <row r="16" spans="1:17" ht="19.5" x14ac:dyDescent="0.25">
      <c r="A16" s="3" t="s">
        <v>15</v>
      </c>
      <c r="B16" s="4" t="s">
        <v>213</v>
      </c>
      <c r="C16" s="4">
        <v>0.42</v>
      </c>
      <c r="D16" s="4">
        <v>0.8</v>
      </c>
      <c r="E16" s="4">
        <v>7.3999999999999996E-2</v>
      </c>
      <c r="F16" s="4">
        <v>42</v>
      </c>
      <c r="G16" s="4">
        <v>1869</v>
      </c>
      <c r="H16" s="4">
        <v>3.2930000000000001</v>
      </c>
      <c r="I16" s="4">
        <v>0.41799999999999998</v>
      </c>
      <c r="J16" s="4">
        <v>56</v>
      </c>
      <c r="K16" s="4">
        <v>13.951000000000001</v>
      </c>
      <c r="L16" s="4" t="str">
        <f t="shared" si="0"/>
        <v>سرانه فروشنده بالاتر</v>
      </c>
      <c r="M16" s="4">
        <v>4.2</v>
      </c>
      <c r="N16" s="4">
        <v>82.2</v>
      </c>
      <c r="O16" s="4">
        <v>0.3</v>
      </c>
      <c r="P16" s="4">
        <v>-0.6</v>
      </c>
      <c r="Q16" s="4">
        <v>-0.57999999999999996</v>
      </c>
    </row>
    <row r="17" spans="1:17" ht="19.5" x14ac:dyDescent="0.25">
      <c r="A17" s="3" t="s">
        <v>15</v>
      </c>
      <c r="B17" s="4" t="s">
        <v>214</v>
      </c>
      <c r="C17" s="4">
        <v>1.089</v>
      </c>
      <c r="D17" s="4">
        <v>0.7</v>
      </c>
      <c r="E17" s="4">
        <v>0.94599999999999995</v>
      </c>
      <c r="F17" s="4">
        <v>113</v>
      </c>
      <c r="G17" s="4">
        <v>654</v>
      </c>
      <c r="H17" s="4">
        <v>5.4749999999999996</v>
      </c>
      <c r="I17" s="4">
        <v>1.089</v>
      </c>
      <c r="J17" s="4">
        <v>16</v>
      </c>
      <c r="K17" s="4">
        <v>44.512999999999998</v>
      </c>
      <c r="L17" s="4" t="str">
        <f t="shared" si="0"/>
        <v>سرانه فروشنده بالاتر</v>
      </c>
      <c r="M17" s="4">
        <v>8.1</v>
      </c>
      <c r="N17" s="4">
        <v>13.1</v>
      </c>
      <c r="O17" s="4">
        <v>0</v>
      </c>
      <c r="P17" s="4">
        <v>-0.46</v>
      </c>
      <c r="Q17" s="4">
        <v>-2.89</v>
      </c>
    </row>
    <row r="18" spans="1:17" ht="19.5" x14ac:dyDescent="0.25">
      <c r="A18" s="3" t="s">
        <v>15</v>
      </c>
      <c r="B18" s="4" t="s">
        <v>215</v>
      </c>
      <c r="C18" s="4">
        <v>0.41599999999999998</v>
      </c>
      <c r="D18" s="4">
        <v>0.6</v>
      </c>
      <c r="E18" s="4">
        <v>0.23400000000000001</v>
      </c>
      <c r="F18" s="4">
        <v>65</v>
      </c>
      <c r="G18" s="4">
        <v>1593</v>
      </c>
      <c r="H18" s="4">
        <v>5.7350000000000003</v>
      </c>
      <c r="I18" s="4">
        <v>0.41599999999999998</v>
      </c>
      <c r="J18" s="4">
        <v>104</v>
      </c>
      <c r="K18" s="4">
        <v>6.3719999999999999</v>
      </c>
      <c r="L18" s="4" t="str">
        <f t="shared" si="0"/>
        <v>سرانه فروشنده بالاتر</v>
      </c>
      <c r="M18" s="4">
        <v>1.1000000000000001</v>
      </c>
      <c r="N18" s="4">
        <v>43.6</v>
      </c>
      <c r="O18" s="4">
        <v>0</v>
      </c>
      <c r="P18" s="4">
        <v>-0.38</v>
      </c>
      <c r="Q18" s="4">
        <v>-2.94</v>
      </c>
    </row>
    <row r="19" spans="1:17" ht="19.5" x14ac:dyDescent="0.25">
      <c r="A19" s="3" t="s">
        <v>15</v>
      </c>
      <c r="B19" s="4" t="s">
        <v>216</v>
      </c>
      <c r="C19" s="4">
        <v>0.153</v>
      </c>
      <c r="D19" s="4">
        <v>0.5</v>
      </c>
      <c r="E19" s="4">
        <v>0.153</v>
      </c>
      <c r="F19" s="4">
        <v>7</v>
      </c>
      <c r="G19" s="4">
        <v>3546</v>
      </c>
      <c r="H19" s="4">
        <v>77.504999999999995</v>
      </c>
      <c r="I19" s="4">
        <v>0.152</v>
      </c>
      <c r="J19" s="4">
        <v>29</v>
      </c>
      <c r="K19" s="4">
        <v>18.585999999999999</v>
      </c>
      <c r="L19" s="4" t="str">
        <f t="shared" si="0"/>
        <v>سرانه خریدار بالاتر</v>
      </c>
      <c r="M19" s="4">
        <v>4.2</v>
      </c>
      <c r="N19" s="4">
        <v>0</v>
      </c>
      <c r="O19" s="4">
        <v>0.1</v>
      </c>
      <c r="P19" s="4">
        <v>-0.34</v>
      </c>
      <c r="Q19" s="4">
        <v>-2.98</v>
      </c>
    </row>
    <row r="20" spans="1:17" ht="19.5" x14ac:dyDescent="0.25">
      <c r="A20" s="3" t="s">
        <v>15</v>
      </c>
      <c r="B20" s="4" t="s">
        <v>217</v>
      </c>
      <c r="C20" s="4">
        <v>4.9000000000000002E-2</v>
      </c>
      <c r="D20" s="4">
        <v>0.4</v>
      </c>
      <c r="E20" s="4">
        <v>4.9000000000000002E-2</v>
      </c>
      <c r="F20" s="4">
        <v>12</v>
      </c>
      <c r="G20" s="4">
        <v>6920</v>
      </c>
      <c r="H20" s="4">
        <v>28.257000000000001</v>
      </c>
      <c r="I20" s="4">
        <v>4.9000000000000002E-2</v>
      </c>
      <c r="J20" s="4">
        <v>45</v>
      </c>
      <c r="K20" s="4">
        <v>7.5350000000000001</v>
      </c>
      <c r="L20" s="4" t="str">
        <f t="shared" si="0"/>
        <v>سرانه خریدار بالاتر</v>
      </c>
      <c r="M20" s="4">
        <v>3.8</v>
      </c>
      <c r="N20" s="4">
        <v>0</v>
      </c>
      <c r="O20" s="4">
        <v>0</v>
      </c>
      <c r="P20" s="4">
        <v>0.39</v>
      </c>
      <c r="Q20" s="4">
        <v>5.99</v>
      </c>
    </row>
    <row r="21" spans="1:17" ht="19.5" x14ac:dyDescent="0.25">
      <c r="A21" s="3" t="s">
        <v>15</v>
      </c>
      <c r="B21" s="4" t="s">
        <v>218</v>
      </c>
      <c r="C21" s="4">
        <v>0.56999999999999995</v>
      </c>
      <c r="D21" s="4">
        <v>0.2</v>
      </c>
      <c r="E21" s="4">
        <v>0.56999999999999995</v>
      </c>
      <c r="F21" s="4">
        <v>81</v>
      </c>
      <c r="G21" s="4">
        <v>338</v>
      </c>
      <c r="H21" s="4">
        <v>2.379</v>
      </c>
      <c r="I21" s="4">
        <v>0.53500000000000003</v>
      </c>
      <c r="J21" s="4">
        <v>4</v>
      </c>
      <c r="K21" s="4">
        <v>45.207999999999998</v>
      </c>
      <c r="L21" s="4" t="str">
        <f t="shared" si="0"/>
        <v>سرانه فروشنده بالاتر</v>
      </c>
      <c r="M21" s="4">
        <v>19</v>
      </c>
      <c r="N21" s="4">
        <v>0</v>
      </c>
      <c r="O21" s="4">
        <v>6.1</v>
      </c>
      <c r="P21" s="4">
        <v>-0.12</v>
      </c>
      <c r="Q21" s="4">
        <v>-2.98</v>
      </c>
    </row>
    <row r="22" spans="1:17" ht="19.5" x14ac:dyDescent="0.25">
      <c r="A22" s="3" t="s">
        <v>15</v>
      </c>
      <c r="B22" s="4" t="s">
        <v>219</v>
      </c>
      <c r="C22" s="4">
        <v>3.2000000000000001E-2</v>
      </c>
      <c r="D22" s="4">
        <v>0.2</v>
      </c>
      <c r="E22" s="4">
        <v>6.0000000000000001E-3</v>
      </c>
      <c r="F22" s="4">
        <v>16</v>
      </c>
      <c r="G22" s="4">
        <v>5843</v>
      </c>
      <c r="H22" s="4">
        <v>2.1909999999999998</v>
      </c>
      <c r="I22" s="4">
        <v>3.2000000000000001E-2</v>
      </c>
      <c r="J22" s="4">
        <v>10</v>
      </c>
      <c r="K22" s="4">
        <v>18.698</v>
      </c>
      <c r="L22" s="4" t="str">
        <f t="shared" si="0"/>
        <v>سرانه فروشنده بالاتر</v>
      </c>
      <c r="M22" s="4">
        <v>8.5</v>
      </c>
      <c r="N22" s="4">
        <v>80.5</v>
      </c>
      <c r="O22" s="4">
        <v>0</v>
      </c>
      <c r="P22" s="4">
        <v>-0.11</v>
      </c>
      <c r="Q22" s="4">
        <v>-3</v>
      </c>
    </row>
    <row r="23" spans="1:17" ht="19.5" x14ac:dyDescent="0.25">
      <c r="A23" s="3" t="s">
        <v>15</v>
      </c>
      <c r="B23" s="4" t="s">
        <v>220</v>
      </c>
      <c r="C23" s="4">
        <v>5.7000000000000002E-2</v>
      </c>
      <c r="D23" s="4">
        <v>0.1</v>
      </c>
      <c r="E23" s="4">
        <v>5.7000000000000002E-2</v>
      </c>
      <c r="F23" s="4">
        <v>44</v>
      </c>
      <c r="G23" s="4">
        <v>2348</v>
      </c>
      <c r="H23" s="4">
        <v>3.0419999999999998</v>
      </c>
      <c r="I23" s="4">
        <v>5.7000000000000002E-2</v>
      </c>
      <c r="J23" s="4">
        <v>5</v>
      </c>
      <c r="K23" s="4">
        <v>26.766999999999999</v>
      </c>
      <c r="L23" s="4" t="str">
        <f t="shared" si="0"/>
        <v>سرانه فروشنده بالاتر</v>
      </c>
      <c r="M23" s="4">
        <v>8.8000000000000007</v>
      </c>
      <c r="N23" s="4">
        <v>0</v>
      </c>
      <c r="O23" s="4">
        <v>0</v>
      </c>
      <c r="P23" s="4">
        <v>-0.09</v>
      </c>
      <c r="Q23" s="4">
        <v>-2.98</v>
      </c>
    </row>
    <row r="24" spans="1:17" ht="19.5" x14ac:dyDescent="0.25">
      <c r="A24" s="3" t="s">
        <v>15</v>
      </c>
      <c r="B24" s="4" t="s">
        <v>221</v>
      </c>
      <c r="C24" s="4">
        <v>0.01</v>
      </c>
      <c r="D24" s="4">
        <v>0.1</v>
      </c>
      <c r="E24" s="4">
        <v>0.01</v>
      </c>
      <c r="F24" s="4">
        <v>2</v>
      </c>
      <c r="G24" s="4">
        <v>5942</v>
      </c>
      <c r="H24" s="4">
        <v>29.71</v>
      </c>
      <c r="I24" s="4">
        <v>0.01</v>
      </c>
      <c r="J24" s="4">
        <v>1</v>
      </c>
      <c r="K24" s="4">
        <v>59.42</v>
      </c>
      <c r="L24" s="4" t="str">
        <f t="shared" si="0"/>
        <v>سرانه فروشنده بالاتر</v>
      </c>
      <c r="M24" s="4">
        <v>2</v>
      </c>
      <c r="N24" s="4">
        <v>0</v>
      </c>
      <c r="O24" s="4">
        <v>0</v>
      </c>
      <c r="P24" s="4">
        <v>-0.03</v>
      </c>
      <c r="Q24" s="4">
        <v>-2.99</v>
      </c>
    </row>
  </sheetData>
  <conditionalFormatting sqref="P2:Q24">
    <cfRule type="cellIs" dxfId="103" priority="3" operator="lessThan">
      <formula>0</formula>
    </cfRule>
    <cfRule type="cellIs" dxfId="102" priority="4" operator="greaterThan">
      <formula>0</formula>
    </cfRule>
  </conditionalFormatting>
  <conditionalFormatting sqref="L2:M24">
    <cfRule type="expression" dxfId="101" priority="1">
      <formula>($L2)="سرانه فروشنده بالاتر"</formula>
    </cfRule>
    <cfRule type="expression" dxfId="100" priority="2">
      <formula>($L2)="سرانه خریدار بالاتر"</formula>
    </cfRule>
  </conditionalFormatting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337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222</v>
      </c>
      <c r="C2" s="4">
        <v>11.382999999999999</v>
      </c>
      <c r="D2" s="4">
        <v>50.7</v>
      </c>
      <c r="E2" s="4">
        <v>0.81</v>
      </c>
      <c r="F2" s="4">
        <v>306</v>
      </c>
      <c r="G2" s="4">
        <v>4453</v>
      </c>
      <c r="H2" s="4">
        <v>11.787000000000001</v>
      </c>
      <c r="I2" s="4">
        <v>7.0190000000000001</v>
      </c>
      <c r="J2" s="4">
        <v>269</v>
      </c>
      <c r="K2" s="4">
        <v>116.19199999999999</v>
      </c>
      <c r="L2" s="4" t="str">
        <f>IF((H2&gt;K2),"سرانه خریدار بالاتر","سرانه فروشنده بالاتر")</f>
        <v>سرانه فروشنده بالاتر</v>
      </c>
      <c r="M2" s="4">
        <v>9.9</v>
      </c>
      <c r="N2" s="4">
        <v>92.8</v>
      </c>
      <c r="O2" s="4">
        <v>38.299999999999997</v>
      </c>
      <c r="P2" s="4">
        <v>-2.99</v>
      </c>
      <c r="Q2" s="4">
        <v>-3</v>
      </c>
    </row>
    <row r="3" spans="1:17" ht="19.5" x14ac:dyDescent="0.25">
      <c r="A3" s="3" t="s">
        <v>15</v>
      </c>
      <c r="B3" s="4" t="s">
        <v>223</v>
      </c>
      <c r="C3" s="4">
        <v>21.109000000000002</v>
      </c>
      <c r="D3" s="4">
        <v>22.2</v>
      </c>
      <c r="E3" s="4">
        <v>12.247999999999999</v>
      </c>
      <c r="F3" s="4">
        <v>497</v>
      </c>
      <c r="G3" s="4">
        <v>1050</v>
      </c>
      <c r="H3" s="4">
        <v>25.876000000000001</v>
      </c>
      <c r="I3" s="4">
        <v>11.662000000000001</v>
      </c>
      <c r="J3" s="4">
        <v>922</v>
      </c>
      <c r="K3" s="4">
        <v>13.281000000000001</v>
      </c>
      <c r="L3" s="4" t="str">
        <f t="shared" ref="L3:L12" si="0">IF((H3&gt;K3),"سرانه خریدار بالاتر","سرانه فروشنده بالاتر")</f>
        <v>سرانه خریدار بالاتر</v>
      </c>
      <c r="M3" s="4">
        <v>1.9</v>
      </c>
      <c r="N3" s="4">
        <v>41.9</v>
      </c>
      <c r="O3" s="4">
        <v>44.7</v>
      </c>
      <c r="P3" s="4">
        <v>3.75</v>
      </c>
      <c r="Q3" s="4">
        <v>4.05</v>
      </c>
    </row>
    <row r="4" spans="1:17" ht="19.5" x14ac:dyDescent="0.25">
      <c r="A4" s="3" t="s">
        <v>15</v>
      </c>
      <c r="B4" s="4" t="s">
        <v>224</v>
      </c>
      <c r="C4" s="4">
        <v>18.276</v>
      </c>
      <c r="D4" s="4">
        <v>14</v>
      </c>
      <c r="E4" s="4">
        <v>12.887</v>
      </c>
      <c r="F4" s="4">
        <v>812</v>
      </c>
      <c r="G4" s="4">
        <v>766</v>
      </c>
      <c r="H4" s="4">
        <v>12.157</v>
      </c>
      <c r="I4" s="4">
        <v>17.524000000000001</v>
      </c>
      <c r="J4" s="4">
        <v>837</v>
      </c>
      <c r="K4" s="4">
        <v>16.036999999999999</v>
      </c>
      <c r="L4" s="4" t="str">
        <f t="shared" si="0"/>
        <v>سرانه فروشنده بالاتر</v>
      </c>
      <c r="M4" s="4">
        <v>1.3</v>
      </c>
      <c r="N4" s="4">
        <v>29.4</v>
      </c>
      <c r="O4" s="4">
        <v>4.0999999999999996</v>
      </c>
      <c r="P4" s="4">
        <v>0.26</v>
      </c>
      <c r="Q4" s="4">
        <v>-0.52</v>
      </c>
    </row>
    <row r="5" spans="1:17" ht="19.5" x14ac:dyDescent="0.25">
      <c r="A5" s="3" t="s">
        <v>15</v>
      </c>
      <c r="B5" s="4" t="s">
        <v>225</v>
      </c>
      <c r="C5" s="4">
        <v>6.1150000000000002</v>
      </c>
      <c r="D5" s="4">
        <v>13.2</v>
      </c>
      <c r="E5" s="4">
        <v>5.4710000000000001</v>
      </c>
      <c r="F5" s="4">
        <v>674</v>
      </c>
      <c r="G5" s="4">
        <v>2164</v>
      </c>
      <c r="H5" s="4">
        <v>17.565999999999999</v>
      </c>
      <c r="I5" s="4">
        <v>3.524</v>
      </c>
      <c r="J5" s="4">
        <v>506</v>
      </c>
      <c r="K5" s="4">
        <v>15.071</v>
      </c>
      <c r="L5" s="4" t="str">
        <f t="shared" si="0"/>
        <v>سرانه خریدار بالاتر</v>
      </c>
      <c r="M5" s="4">
        <v>1.2</v>
      </c>
      <c r="N5" s="4">
        <v>10.5</v>
      </c>
      <c r="O5" s="4">
        <v>42.3</v>
      </c>
      <c r="P5" s="4">
        <v>2.12</v>
      </c>
      <c r="Q5" s="4">
        <v>1.42</v>
      </c>
    </row>
    <row r="6" spans="1:17" ht="19.5" x14ac:dyDescent="0.25">
      <c r="A6" s="3" t="s">
        <v>15</v>
      </c>
      <c r="B6" s="4" t="s">
        <v>226</v>
      </c>
      <c r="C6" s="4">
        <v>6.4560000000000004</v>
      </c>
      <c r="D6" s="4">
        <v>11</v>
      </c>
      <c r="E6" s="4">
        <v>3.2410000000000001</v>
      </c>
      <c r="F6" s="4">
        <v>571</v>
      </c>
      <c r="G6" s="4">
        <v>1706</v>
      </c>
      <c r="H6" s="4">
        <v>9.6829999999999998</v>
      </c>
      <c r="I6" s="4">
        <v>6.4560000000000004</v>
      </c>
      <c r="J6" s="4">
        <v>3915</v>
      </c>
      <c r="K6" s="4">
        <v>2.8130000000000002</v>
      </c>
      <c r="L6" s="4" t="str">
        <f t="shared" si="0"/>
        <v>سرانه خریدار بالاتر</v>
      </c>
      <c r="M6" s="4">
        <v>3.4</v>
      </c>
      <c r="N6" s="4">
        <v>49.8</v>
      </c>
      <c r="O6" s="4">
        <v>0</v>
      </c>
      <c r="P6" s="4">
        <v>1.49</v>
      </c>
      <c r="Q6" s="4">
        <v>1.37</v>
      </c>
    </row>
    <row r="7" spans="1:17" ht="19.5" x14ac:dyDescent="0.25">
      <c r="A7" s="3" t="s">
        <v>15</v>
      </c>
      <c r="B7" s="4" t="s">
        <v>227</v>
      </c>
      <c r="C7" s="4">
        <v>3.1120000000000001</v>
      </c>
      <c r="D7" s="4">
        <v>8.3000000000000007</v>
      </c>
      <c r="E7" s="4">
        <v>1.6839999999999999</v>
      </c>
      <c r="F7" s="4">
        <v>379</v>
      </c>
      <c r="G7" s="4">
        <v>2681</v>
      </c>
      <c r="H7" s="4">
        <v>11.912000000000001</v>
      </c>
      <c r="I7" s="4">
        <v>3.1110000000000002</v>
      </c>
      <c r="J7" s="4">
        <v>377</v>
      </c>
      <c r="K7" s="4">
        <v>22.123999999999999</v>
      </c>
      <c r="L7" s="4" t="str">
        <f t="shared" si="0"/>
        <v>سرانه فروشنده بالاتر</v>
      </c>
      <c r="M7" s="4">
        <v>1.9</v>
      </c>
      <c r="N7" s="4">
        <v>45.8</v>
      </c>
      <c r="O7" s="4">
        <v>0</v>
      </c>
      <c r="P7" s="4">
        <v>-2.93</v>
      </c>
      <c r="Q7" s="4">
        <v>-2.97</v>
      </c>
    </row>
    <row r="8" spans="1:17" ht="19.5" x14ac:dyDescent="0.25">
      <c r="A8" s="3" t="s">
        <v>15</v>
      </c>
      <c r="B8" s="4" t="s">
        <v>228</v>
      </c>
      <c r="C8" s="4">
        <v>5.4930000000000003</v>
      </c>
      <c r="D8" s="4">
        <v>7.7</v>
      </c>
      <c r="E8" s="4">
        <v>3.3559999999999999</v>
      </c>
      <c r="F8" s="4">
        <v>468</v>
      </c>
      <c r="G8" s="4">
        <v>1398</v>
      </c>
      <c r="H8" s="4">
        <v>10.025</v>
      </c>
      <c r="I8" s="4">
        <v>3.1429999999999998</v>
      </c>
      <c r="J8" s="4">
        <v>370</v>
      </c>
      <c r="K8" s="4">
        <v>11.875</v>
      </c>
      <c r="L8" s="4" t="str">
        <f t="shared" si="0"/>
        <v>سرانه فروشنده بالاتر</v>
      </c>
      <c r="M8" s="4">
        <v>1.2</v>
      </c>
      <c r="N8" s="4">
        <v>38.799999999999997</v>
      </c>
      <c r="O8" s="4">
        <v>42.7</v>
      </c>
      <c r="P8" s="4">
        <v>0.94</v>
      </c>
      <c r="Q8" s="4">
        <v>1.81</v>
      </c>
    </row>
    <row r="9" spans="1:17" ht="19.5" x14ac:dyDescent="0.25">
      <c r="A9" s="3" t="s">
        <v>15</v>
      </c>
      <c r="B9" s="4" t="s">
        <v>229</v>
      </c>
      <c r="C9" s="4">
        <v>2.347</v>
      </c>
      <c r="D9" s="4">
        <v>2.9</v>
      </c>
      <c r="E9" s="4">
        <v>2.0270000000000001</v>
      </c>
      <c r="F9" s="4">
        <v>353</v>
      </c>
      <c r="G9" s="4">
        <v>1234</v>
      </c>
      <c r="H9" s="4">
        <v>7.0860000000000003</v>
      </c>
      <c r="I9" s="4">
        <v>2.2469999999999999</v>
      </c>
      <c r="J9" s="4">
        <v>47</v>
      </c>
      <c r="K9" s="4">
        <v>58.996000000000002</v>
      </c>
      <c r="L9" s="4" t="str">
        <f t="shared" si="0"/>
        <v>سرانه فروشنده بالاتر</v>
      </c>
      <c r="M9" s="4">
        <v>8.3000000000000007</v>
      </c>
      <c r="N9" s="4">
        <v>13.6</v>
      </c>
      <c r="O9" s="4">
        <v>4.2</v>
      </c>
      <c r="P9" s="4">
        <v>-1.75</v>
      </c>
      <c r="Q9" s="4">
        <v>-2.95</v>
      </c>
    </row>
    <row r="10" spans="1:17" ht="19.5" x14ac:dyDescent="0.25">
      <c r="A10" s="3" t="s">
        <v>15</v>
      </c>
      <c r="B10" s="4" t="s">
        <v>230</v>
      </c>
      <c r="C10" s="4">
        <v>0.437</v>
      </c>
      <c r="D10" s="4">
        <v>2.1</v>
      </c>
      <c r="E10" s="4">
        <v>3.6999999999999998E-2</v>
      </c>
      <c r="F10" s="4">
        <v>52</v>
      </c>
      <c r="G10" s="4">
        <v>4934</v>
      </c>
      <c r="H10" s="4">
        <v>3.5110000000000001</v>
      </c>
      <c r="I10" s="4">
        <v>0.436</v>
      </c>
      <c r="J10" s="4">
        <v>34</v>
      </c>
      <c r="K10" s="4">
        <v>63.271000000000001</v>
      </c>
      <c r="L10" s="4" t="str">
        <f t="shared" si="0"/>
        <v>سرانه فروشنده بالاتر</v>
      </c>
      <c r="M10" s="4">
        <v>18</v>
      </c>
      <c r="N10" s="4">
        <v>91.4</v>
      </c>
      <c r="O10" s="4">
        <v>0.2</v>
      </c>
      <c r="P10" s="4">
        <v>-1.32</v>
      </c>
      <c r="Q10" s="4">
        <v>-3</v>
      </c>
    </row>
    <row r="11" spans="1:17" ht="19.5" x14ac:dyDescent="0.25">
      <c r="A11" s="3" t="s">
        <v>15</v>
      </c>
      <c r="B11" s="4" t="s">
        <v>231</v>
      </c>
      <c r="C11" s="4">
        <v>0.36399999999999999</v>
      </c>
      <c r="D11" s="4">
        <v>1.7</v>
      </c>
      <c r="E11" s="4">
        <v>0.16700000000000001</v>
      </c>
      <c r="F11" s="4">
        <v>101</v>
      </c>
      <c r="G11" s="4">
        <v>4595</v>
      </c>
      <c r="H11" s="4">
        <v>7.5979999999999999</v>
      </c>
      <c r="I11" s="4">
        <v>0.34399999999999997</v>
      </c>
      <c r="J11" s="4">
        <v>169</v>
      </c>
      <c r="K11" s="4">
        <v>9.3529999999999998</v>
      </c>
      <c r="L11" s="4" t="str">
        <f t="shared" si="0"/>
        <v>سرانه فروشنده بالاتر</v>
      </c>
      <c r="M11" s="4">
        <v>1.2</v>
      </c>
      <c r="N11" s="4">
        <v>54</v>
      </c>
      <c r="O11" s="4">
        <v>5.4</v>
      </c>
      <c r="P11" s="4">
        <v>1.17</v>
      </c>
      <c r="Q11" s="4">
        <v>2.38</v>
      </c>
    </row>
    <row r="12" spans="1:17" ht="19.5" x14ac:dyDescent="0.25">
      <c r="A12" s="3" t="s">
        <v>15</v>
      </c>
      <c r="B12" s="4" t="s">
        <v>232</v>
      </c>
      <c r="C12" s="4">
        <v>6.0000000000000001E-3</v>
      </c>
      <c r="D12" s="4">
        <v>0.1</v>
      </c>
      <c r="E12" s="4">
        <v>6.0000000000000001E-3</v>
      </c>
      <c r="F12" s="4">
        <v>15</v>
      </c>
      <c r="G12" s="4">
        <v>8847</v>
      </c>
      <c r="H12" s="4">
        <v>3.5390000000000001</v>
      </c>
      <c r="I12" s="4">
        <v>6.0000000000000001E-3</v>
      </c>
      <c r="J12" s="4">
        <v>1</v>
      </c>
      <c r="K12" s="4">
        <v>53.082000000000001</v>
      </c>
      <c r="L12" s="4" t="str">
        <f t="shared" si="0"/>
        <v>سرانه فروشنده بالاتر</v>
      </c>
      <c r="M12" s="4">
        <v>15</v>
      </c>
      <c r="N12" s="4">
        <v>0</v>
      </c>
      <c r="O12" s="4">
        <v>0</v>
      </c>
      <c r="P12" s="4">
        <v>-0.03</v>
      </c>
      <c r="Q12" s="4">
        <v>-2.99</v>
      </c>
    </row>
  </sheetData>
  <conditionalFormatting sqref="P2:Q12">
    <cfRule type="cellIs" dxfId="99" priority="3" operator="lessThan">
      <formula>0</formula>
    </cfRule>
    <cfRule type="cellIs" dxfId="98" priority="4" operator="greaterThan">
      <formula>0</formula>
    </cfRule>
  </conditionalFormatting>
  <conditionalFormatting sqref="L2:M12">
    <cfRule type="expression" dxfId="97" priority="1">
      <formula>($L2)="سرانه فروشنده بالاتر"</formula>
    </cfRule>
    <cfRule type="expression" dxfId="96" priority="2">
      <formula>($L2)="سرانه خریدار بالاتر"</formula>
    </cfRule>
  </conditionalFormatting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337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233</v>
      </c>
      <c r="C2" s="4">
        <v>0.315</v>
      </c>
      <c r="D2" s="4">
        <v>0.7</v>
      </c>
      <c r="E2" s="4">
        <v>0.315</v>
      </c>
      <c r="F2" s="4">
        <v>62</v>
      </c>
      <c r="G2" s="4">
        <v>2312</v>
      </c>
      <c r="H2" s="4">
        <v>11.746</v>
      </c>
      <c r="I2" s="4">
        <v>0.215</v>
      </c>
      <c r="J2" s="4">
        <v>11</v>
      </c>
      <c r="K2" s="4">
        <v>45.189</v>
      </c>
      <c r="L2" s="4" t="str">
        <f>IF((H2&gt;K2),"سرانه خریدار بالاتر","سرانه فروشنده بالاتر")</f>
        <v>سرانه فروشنده بالاتر</v>
      </c>
      <c r="M2" s="4">
        <v>3.8</v>
      </c>
      <c r="N2" s="4">
        <v>0.1</v>
      </c>
      <c r="O2" s="4">
        <v>31.7</v>
      </c>
      <c r="P2" s="4">
        <v>-0.43</v>
      </c>
      <c r="Q2" s="4">
        <v>-2.97</v>
      </c>
    </row>
    <row r="3" spans="1:17" ht="19.5" x14ac:dyDescent="0.25">
      <c r="A3" s="3" t="s">
        <v>15</v>
      </c>
      <c r="B3" s="4" t="s">
        <v>234</v>
      </c>
      <c r="C3" s="4">
        <v>0.14199999999999999</v>
      </c>
      <c r="D3" s="4">
        <v>0.6</v>
      </c>
      <c r="E3" s="4">
        <v>7.2999999999999995E-2</v>
      </c>
      <c r="F3" s="4">
        <v>43</v>
      </c>
      <c r="G3" s="4">
        <v>4066</v>
      </c>
      <c r="H3" s="4">
        <v>6.9029999999999996</v>
      </c>
      <c r="I3" s="4">
        <v>0.14199999999999999</v>
      </c>
      <c r="J3" s="4">
        <v>34</v>
      </c>
      <c r="K3" s="4">
        <v>16.981999999999999</v>
      </c>
      <c r="L3" s="4" t="str">
        <f t="shared" ref="L3:L5" si="0">IF((H3&gt;K3),"سرانه خریدار بالاتر","سرانه فروشنده بالاتر")</f>
        <v>سرانه فروشنده بالاتر</v>
      </c>
      <c r="M3" s="4">
        <v>2.5</v>
      </c>
      <c r="N3" s="4">
        <v>48.6</v>
      </c>
      <c r="O3" s="4">
        <v>0</v>
      </c>
      <c r="P3" s="4">
        <v>-0.34</v>
      </c>
      <c r="Q3" s="4">
        <v>-2.99</v>
      </c>
    </row>
    <row r="4" spans="1:17" ht="19.5" x14ac:dyDescent="0.25">
      <c r="A4" s="3" t="s">
        <v>15</v>
      </c>
      <c r="B4" s="4" t="s">
        <v>235</v>
      </c>
      <c r="C4" s="4">
        <v>2.3E-2</v>
      </c>
      <c r="D4" s="4">
        <v>0.1</v>
      </c>
      <c r="E4" s="4">
        <v>2.3E-2</v>
      </c>
      <c r="F4" s="4">
        <v>9</v>
      </c>
      <c r="G4" s="4">
        <v>3274</v>
      </c>
      <c r="H4" s="4">
        <v>8.3670000000000009</v>
      </c>
      <c r="I4" s="4">
        <v>2.3E-2</v>
      </c>
      <c r="J4" s="4">
        <v>3</v>
      </c>
      <c r="K4" s="4">
        <v>25.100999999999999</v>
      </c>
      <c r="L4" s="4" t="str">
        <f t="shared" si="0"/>
        <v>سرانه فروشنده بالاتر</v>
      </c>
      <c r="M4" s="4">
        <v>3</v>
      </c>
      <c r="N4" s="4">
        <v>0</v>
      </c>
      <c r="O4" s="4">
        <v>0</v>
      </c>
      <c r="P4" s="4">
        <v>-0.03</v>
      </c>
      <c r="Q4" s="4">
        <v>-2.99</v>
      </c>
    </row>
    <row r="5" spans="1:17" ht="19.5" x14ac:dyDescent="0.25">
      <c r="A5" s="3" t="s">
        <v>15</v>
      </c>
      <c r="B5" s="4" t="s">
        <v>236</v>
      </c>
      <c r="C5" s="4">
        <v>0.03</v>
      </c>
      <c r="D5" s="4">
        <v>0.1</v>
      </c>
      <c r="E5" s="4">
        <v>0.03</v>
      </c>
      <c r="F5" s="4">
        <v>10</v>
      </c>
      <c r="G5" s="4">
        <v>2082</v>
      </c>
      <c r="H5" s="4">
        <v>6.2460000000000004</v>
      </c>
      <c r="I5" s="4">
        <v>0.03</v>
      </c>
      <c r="J5" s="4">
        <v>3</v>
      </c>
      <c r="K5" s="4">
        <v>20.82</v>
      </c>
      <c r="L5" s="4" t="str">
        <f t="shared" si="0"/>
        <v>سرانه فروشنده بالاتر</v>
      </c>
      <c r="M5" s="4">
        <v>3.3</v>
      </c>
      <c r="N5" s="4">
        <v>0</v>
      </c>
      <c r="O5" s="4">
        <v>0</v>
      </c>
      <c r="P5" s="4">
        <v>-0.05</v>
      </c>
      <c r="Q5" s="4">
        <v>-2.98</v>
      </c>
    </row>
  </sheetData>
  <conditionalFormatting sqref="P2:Q5">
    <cfRule type="cellIs" dxfId="95" priority="3" operator="lessThan">
      <formula>0</formula>
    </cfRule>
    <cfRule type="cellIs" dxfId="94" priority="4" operator="greaterThan">
      <formula>0</formula>
    </cfRule>
  </conditionalFormatting>
  <conditionalFormatting sqref="L2:M5">
    <cfRule type="expression" dxfId="93" priority="1">
      <formula>($L2)="سرانه فروشنده بالاتر"</formula>
    </cfRule>
    <cfRule type="expression" dxfId="92" priority="2">
      <formula>($L2)="سرانه خریدار بالاتر"</formula>
    </cfRule>
  </conditionalFormatting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337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237</v>
      </c>
      <c r="C2" s="4">
        <v>663.42700000000002</v>
      </c>
      <c r="D2" s="4">
        <v>78</v>
      </c>
      <c r="E2" s="4">
        <v>550.70600000000002</v>
      </c>
      <c r="F2" s="4">
        <v>5495</v>
      </c>
      <c r="G2" s="4">
        <v>117</v>
      </c>
      <c r="H2" s="4">
        <v>11.726000000000001</v>
      </c>
      <c r="I2" s="4">
        <v>613.37900000000002</v>
      </c>
      <c r="J2" s="4">
        <v>2892</v>
      </c>
      <c r="K2" s="4">
        <v>24.815000000000001</v>
      </c>
      <c r="L2" s="4" t="str">
        <f>IF((H2&gt;K2),"سرانه خریدار بالاتر","سرانه فروشنده بالاتر")</f>
        <v>سرانه فروشنده بالاتر</v>
      </c>
      <c r="M2" s="4">
        <v>2.1</v>
      </c>
      <c r="N2" s="4">
        <v>16.899999999999999</v>
      </c>
      <c r="O2" s="4">
        <v>7.5</v>
      </c>
      <c r="P2" s="4">
        <v>-2.41</v>
      </c>
      <c r="Q2" s="4">
        <v>-2.9</v>
      </c>
    </row>
    <row r="3" spans="1:17" ht="19.5" x14ac:dyDescent="0.25">
      <c r="A3" s="3" t="s">
        <v>15</v>
      </c>
      <c r="B3" s="4" t="s">
        <v>238</v>
      </c>
      <c r="C3" s="4">
        <v>0.84699999999999998</v>
      </c>
      <c r="D3" s="4">
        <v>1.3</v>
      </c>
      <c r="E3" s="4">
        <v>0.46100000000000002</v>
      </c>
      <c r="F3" s="4">
        <v>73</v>
      </c>
      <c r="G3" s="4">
        <v>1579</v>
      </c>
      <c r="H3" s="4">
        <v>9.9710000000000001</v>
      </c>
      <c r="I3" s="4">
        <v>0.84599999999999997</v>
      </c>
      <c r="J3" s="4">
        <v>158</v>
      </c>
      <c r="K3" s="4">
        <v>8.4550000000000001</v>
      </c>
      <c r="L3" s="4" t="str">
        <f t="shared" ref="L3:L9" si="0">IF((H3&gt;K3),"سرانه خریدار بالاتر","سرانه فروشنده بالاتر")</f>
        <v>سرانه خریدار بالاتر</v>
      </c>
      <c r="M3" s="4">
        <v>1.2</v>
      </c>
      <c r="N3" s="4">
        <v>45.5</v>
      </c>
      <c r="O3" s="4">
        <v>0</v>
      </c>
      <c r="P3" s="4">
        <v>-0.79</v>
      </c>
      <c r="Q3" s="4">
        <v>-3</v>
      </c>
    </row>
    <row r="4" spans="1:17" ht="19.5" x14ac:dyDescent="0.25">
      <c r="A4" s="3" t="s">
        <v>15</v>
      </c>
      <c r="B4" s="4" t="s">
        <v>239</v>
      </c>
      <c r="C4" s="4">
        <v>0.50900000000000001</v>
      </c>
      <c r="D4" s="4">
        <v>0.6</v>
      </c>
      <c r="E4" s="4">
        <v>8.9999999999999993E-3</v>
      </c>
      <c r="F4" s="4">
        <v>6</v>
      </c>
      <c r="G4" s="4">
        <v>1149</v>
      </c>
      <c r="H4" s="4">
        <v>1.7230000000000001</v>
      </c>
      <c r="I4" s="4">
        <v>0.50900000000000001</v>
      </c>
      <c r="J4" s="4">
        <v>6</v>
      </c>
      <c r="K4" s="4">
        <v>97.474000000000004</v>
      </c>
      <c r="L4" s="4" t="str">
        <f t="shared" si="0"/>
        <v>سرانه فروشنده بالاتر</v>
      </c>
      <c r="M4" s="4">
        <v>56.6</v>
      </c>
      <c r="N4" s="4">
        <v>98.3</v>
      </c>
      <c r="O4" s="4">
        <v>0</v>
      </c>
      <c r="P4" s="4">
        <v>-0.5</v>
      </c>
      <c r="Q4" s="4">
        <v>-2</v>
      </c>
    </row>
    <row r="5" spans="1:17" ht="19.5" x14ac:dyDescent="0.25">
      <c r="A5" s="3" t="s">
        <v>15</v>
      </c>
      <c r="B5" s="4" t="s">
        <v>240</v>
      </c>
      <c r="C5" s="4">
        <v>0.81799999999999995</v>
      </c>
      <c r="D5" s="4">
        <v>0.4</v>
      </c>
      <c r="E5" s="4">
        <v>0.81799999999999995</v>
      </c>
      <c r="F5" s="4">
        <v>29</v>
      </c>
      <c r="G5" s="4">
        <v>506</v>
      </c>
      <c r="H5" s="4">
        <v>14.273</v>
      </c>
      <c r="I5" s="4">
        <v>0.4</v>
      </c>
      <c r="J5" s="4">
        <v>2</v>
      </c>
      <c r="K5" s="4">
        <v>101.2</v>
      </c>
      <c r="L5" s="4" t="str">
        <f t="shared" si="0"/>
        <v>سرانه فروشنده بالاتر</v>
      </c>
      <c r="M5" s="4">
        <v>7.1</v>
      </c>
      <c r="N5" s="4">
        <v>0</v>
      </c>
      <c r="O5" s="4">
        <v>51.1</v>
      </c>
      <c r="P5" s="4">
        <v>-0.2</v>
      </c>
      <c r="Q5" s="4">
        <v>-2.96</v>
      </c>
    </row>
    <row r="6" spans="1:17" ht="19.5" x14ac:dyDescent="0.25">
      <c r="A6" s="3" t="s">
        <v>15</v>
      </c>
      <c r="B6" s="4" t="s">
        <v>241</v>
      </c>
      <c r="C6" s="4">
        <v>0.161</v>
      </c>
      <c r="D6" s="4">
        <v>0.3</v>
      </c>
      <c r="E6" s="4">
        <v>0.161</v>
      </c>
      <c r="F6" s="4">
        <v>15</v>
      </c>
      <c r="G6" s="4">
        <v>2114</v>
      </c>
      <c r="H6" s="4">
        <v>22.69</v>
      </c>
      <c r="I6" s="4">
        <v>0.161</v>
      </c>
      <c r="J6" s="4">
        <v>3</v>
      </c>
      <c r="K6" s="4">
        <v>113.45099999999999</v>
      </c>
      <c r="L6" s="4" t="str">
        <f t="shared" si="0"/>
        <v>سرانه فروشنده بالاتر</v>
      </c>
      <c r="M6" s="4">
        <v>5</v>
      </c>
      <c r="N6" s="4">
        <v>0</v>
      </c>
      <c r="O6" s="4">
        <v>0</v>
      </c>
      <c r="P6" s="4">
        <v>-0.2</v>
      </c>
      <c r="Q6" s="4">
        <v>-3</v>
      </c>
    </row>
    <row r="7" spans="1:17" ht="19.5" x14ac:dyDescent="0.25">
      <c r="A7" s="3" t="s">
        <v>15</v>
      </c>
      <c r="B7" s="4" t="s">
        <v>242</v>
      </c>
      <c r="C7" s="4">
        <v>7.3999999999999996E-2</v>
      </c>
      <c r="D7" s="4">
        <v>0.1</v>
      </c>
      <c r="E7" s="4">
        <v>7.3999999999999996E-2</v>
      </c>
      <c r="F7" s="4">
        <v>37</v>
      </c>
      <c r="G7" s="4">
        <v>1763</v>
      </c>
      <c r="H7" s="4">
        <v>3.5259999999999998</v>
      </c>
      <c r="I7" s="4">
        <v>7.3999999999999996E-2</v>
      </c>
      <c r="J7" s="4">
        <v>1</v>
      </c>
      <c r="K7" s="4">
        <v>130.46199999999999</v>
      </c>
      <c r="L7" s="4" t="str">
        <f t="shared" si="0"/>
        <v>سرانه فروشنده بالاتر</v>
      </c>
      <c r="M7" s="4">
        <v>37</v>
      </c>
      <c r="N7" s="4">
        <v>0</v>
      </c>
      <c r="O7" s="4">
        <v>0</v>
      </c>
      <c r="P7" s="4">
        <v>-0.06</v>
      </c>
      <c r="Q7" s="4">
        <v>-2.95</v>
      </c>
    </row>
    <row r="8" spans="1:17" ht="19.5" x14ac:dyDescent="0.25">
      <c r="A8" s="3" t="s">
        <v>15</v>
      </c>
      <c r="B8" s="4" t="s">
        <v>243</v>
      </c>
      <c r="C8" s="4">
        <v>0.47399999999999998</v>
      </c>
      <c r="D8" s="4">
        <v>0.1</v>
      </c>
      <c r="E8" s="4">
        <v>0.47399999999999998</v>
      </c>
      <c r="F8" s="4">
        <v>75</v>
      </c>
      <c r="G8" s="4">
        <v>248</v>
      </c>
      <c r="H8" s="4">
        <v>1.5669999999999999</v>
      </c>
      <c r="I8" s="4">
        <v>0.47399999999999998</v>
      </c>
      <c r="J8" s="4">
        <v>4</v>
      </c>
      <c r="K8" s="4">
        <v>29.388000000000002</v>
      </c>
      <c r="L8" s="4" t="str">
        <f t="shared" si="0"/>
        <v>سرانه فروشنده بالاتر</v>
      </c>
      <c r="M8" s="4">
        <v>18.8</v>
      </c>
      <c r="N8" s="4">
        <v>0</v>
      </c>
      <c r="O8" s="4">
        <v>0</v>
      </c>
      <c r="P8" s="4">
        <v>0</v>
      </c>
      <c r="Q8" s="4">
        <v>-2.82</v>
      </c>
    </row>
    <row r="9" spans="1:17" ht="19.5" x14ac:dyDescent="0.25">
      <c r="A9" s="3" t="s">
        <v>15</v>
      </c>
      <c r="B9" s="4" t="s">
        <v>244</v>
      </c>
      <c r="C9" s="4">
        <v>0.27300000000000002</v>
      </c>
      <c r="D9" s="4">
        <v>0.1</v>
      </c>
      <c r="E9" s="4">
        <v>0.26900000000000002</v>
      </c>
      <c r="F9" s="4">
        <v>44</v>
      </c>
      <c r="G9" s="4">
        <v>230</v>
      </c>
      <c r="H9" s="4">
        <v>1.4059999999999999</v>
      </c>
      <c r="I9" s="4">
        <v>0.27300000000000002</v>
      </c>
      <c r="J9" s="4">
        <v>2</v>
      </c>
      <c r="K9" s="4">
        <v>31.395</v>
      </c>
      <c r="L9" s="4" t="str">
        <f t="shared" si="0"/>
        <v>سرانه فروشنده بالاتر</v>
      </c>
      <c r="M9" s="4">
        <v>22.3</v>
      </c>
      <c r="N9" s="4">
        <v>1.2</v>
      </c>
      <c r="O9" s="4">
        <v>0</v>
      </c>
      <c r="P9" s="4">
        <v>0</v>
      </c>
      <c r="Q9" s="4">
        <v>-2.61</v>
      </c>
    </row>
  </sheetData>
  <conditionalFormatting sqref="P2:Q9">
    <cfRule type="cellIs" dxfId="91" priority="3" operator="lessThan">
      <formula>0</formula>
    </cfRule>
    <cfRule type="cellIs" dxfId="90" priority="4" operator="greaterThan">
      <formula>0</formula>
    </cfRule>
  </conditionalFormatting>
  <conditionalFormatting sqref="L2:M9">
    <cfRule type="expression" dxfId="89" priority="1">
      <formula>($L2)="سرانه فروشنده بالاتر"</formula>
    </cfRule>
    <cfRule type="expression" dxfId="88" priority="2">
      <formula>($L2)="سرانه خریدار بالاتر"</formula>
    </cfRule>
  </conditionalFormatting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337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245</v>
      </c>
      <c r="C2" s="4">
        <v>6.6180000000000003</v>
      </c>
      <c r="D2" s="4">
        <v>10.9</v>
      </c>
      <c r="E2" s="4">
        <v>1.355</v>
      </c>
      <c r="F2" s="4">
        <v>138</v>
      </c>
      <c r="G2" s="4">
        <v>1651</v>
      </c>
      <c r="H2" s="4">
        <v>16.210999999999999</v>
      </c>
      <c r="I2" s="4">
        <v>5.0739999999999998</v>
      </c>
      <c r="J2" s="4">
        <v>44</v>
      </c>
      <c r="K2" s="4">
        <v>190.39</v>
      </c>
      <c r="L2" s="4" t="str">
        <f>IF((H2&gt;K2),"سرانه خریدار بالاتر","سرانه فروشنده بالاتر")</f>
        <v>سرانه فروشنده بالاتر</v>
      </c>
      <c r="M2" s="4">
        <v>11.7</v>
      </c>
      <c r="N2" s="4">
        <v>79.5</v>
      </c>
      <c r="O2" s="4">
        <v>23.3</v>
      </c>
      <c r="P2" s="4">
        <v>-2.77</v>
      </c>
      <c r="Q2" s="4">
        <v>-2.94</v>
      </c>
    </row>
    <row r="3" spans="1:17" ht="19.5" x14ac:dyDescent="0.25">
      <c r="A3" s="3" t="s">
        <v>15</v>
      </c>
      <c r="B3" s="4" t="s">
        <v>246</v>
      </c>
      <c r="C3" s="4">
        <v>2.5000000000000001E-2</v>
      </c>
      <c r="D3" s="4">
        <v>0.1</v>
      </c>
      <c r="E3" s="4">
        <v>2.5000000000000001E-2</v>
      </c>
      <c r="F3" s="4">
        <v>19</v>
      </c>
      <c r="G3" s="4">
        <v>2231</v>
      </c>
      <c r="H3" s="4">
        <v>2.9359999999999999</v>
      </c>
      <c r="I3" s="4">
        <v>2.5000000000000001E-2</v>
      </c>
      <c r="J3" s="4">
        <v>1</v>
      </c>
      <c r="K3" s="4">
        <v>55.774999999999999</v>
      </c>
      <c r="L3" s="4" t="str">
        <f t="shared" ref="L3" si="0">IF((H3&gt;K3),"سرانه خریدار بالاتر","سرانه فروشنده بالاتر")</f>
        <v>سرانه فروشنده بالاتر</v>
      </c>
      <c r="M3" s="4">
        <v>19</v>
      </c>
      <c r="N3" s="4">
        <v>0</v>
      </c>
      <c r="O3" s="4">
        <v>0</v>
      </c>
      <c r="P3" s="4">
        <v>-0.03</v>
      </c>
      <c r="Q3" s="4">
        <v>-3</v>
      </c>
    </row>
  </sheetData>
  <conditionalFormatting sqref="P2:Q3">
    <cfRule type="cellIs" dxfId="87" priority="3" operator="lessThan">
      <formula>0</formula>
    </cfRule>
    <cfRule type="cellIs" dxfId="86" priority="4" operator="greaterThan">
      <formula>0</formula>
    </cfRule>
  </conditionalFormatting>
  <conditionalFormatting sqref="L2:M3">
    <cfRule type="expression" dxfId="85" priority="1">
      <formula>($L2)="سرانه فروشنده بالاتر"</formula>
    </cfRule>
    <cfRule type="expression" dxfId="84" priority="2">
      <formula>($L2)="سرانه خریدار بالاتر"</formula>
    </cfRule>
  </conditionalFormatting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337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247</v>
      </c>
      <c r="C2" s="4">
        <v>0.84499999999999997</v>
      </c>
      <c r="D2" s="4">
        <v>4.5999999999999996</v>
      </c>
      <c r="E2" s="4">
        <v>0.79300000000000004</v>
      </c>
      <c r="F2" s="4">
        <v>181</v>
      </c>
      <c r="G2" s="4">
        <v>5437</v>
      </c>
      <c r="H2" s="4">
        <v>23.821000000000002</v>
      </c>
      <c r="I2" s="4">
        <v>0.84499999999999997</v>
      </c>
      <c r="J2" s="4">
        <v>169</v>
      </c>
      <c r="K2" s="4">
        <v>27.184999999999999</v>
      </c>
      <c r="L2" s="4" t="str">
        <f>IF((H2&gt;K2),"سرانه خریدار بالاتر","سرانه فروشنده بالاتر")</f>
        <v>سرانه فروشنده بالاتر</v>
      </c>
      <c r="M2" s="4">
        <v>1.1000000000000001</v>
      </c>
      <c r="N2" s="4">
        <v>6.1</v>
      </c>
      <c r="O2" s="4">
        <v>0</v>
      </c>
      <c r="P2" s="4">
        <v>-2.67</v>
      </c>
      <c r="Q2" s="4">
        <v>-2.99</v>
      </c>
    </row>
    <row r="3" spans="1:17" ht="19.5" x14ac:dyDescent="0.25">
      <c r="A3" s="3" t="s">
        <v>15</v>
      </c>
      <c r="B3" s="4" t="s">
        <v>248</v>
      </c>
      <c r="C3" s="4">
        <v>3.2970000000000002</v>
      </c>
      <c r="D3" s="4">
        <v>0.9</v>
      </c>
      <c r="E3" s="4">
        <v>3.2970000000000002</v>
      </c>
      <c r="F3" s="4">
        <v>172</v>
      </c>
      <c r="G3" s="4">
        <v>287</v>
      </c>
      <c r="H3" s="4">
        <v>5.5010000000000003</v>
      </c>
      <c r="I3" s="4">
        <v>3.2970000000000002</v>
      </c>
      <c r="J3" s="4">
        <v>22</v>
      </c>
      <c r="K3" s="4">
        <v>43.011000000000003</v>
      </c>
      <c r="L3" s="4" t="str">
        <f t="shared" ref="L3:L7" si="0">IF((H3&gt;K3),"سرانه خریدار بالاتر","سرانه فروشنده بالاتر")</f>
        <v>سرانه فروشنده بالاتر</v>
      </c>
      <c r="M3" s="4">
        <v>7.8</v>
      </c>
      <c r="N3" s="4">
        <v>0</v>
      </c>
      <c r="O3" s="4">
        <v>0</v>
      </c>
      <c r="P3" s="4">
        <v>-0.69</v>
      </c>
      <c r="Q3" s="4">
        <v>-2.77</v>
      </c>
    </row>
    <row r="4" spans="1:17" ht="19.5" x14ac:dyDescent="0.25">
      <c r="A4" s="3" t="s">
        <v>15</v>
      </c>
      <c r="B4" s="4" t="s">
        <v>249</v>
      </c>
      <c r="C4" s="4">
        <v>6.0000000000000001E-3</v>
      </c>
      <c r="D4" s="4">
        <v>0.2</v>
      </c>
      <c r="E4" s="4">
        <v>6.0000000000000001E-3</v>
      </c>
      <c r="F4" s="4">
        <v>4</v>
      </c>
      <c r="G4" s="4">
        <v>35992</v>
      </c>
      <c r="H4" s="4">
        <v>53.988</v>
      </c>
      <c r="I4" s="4">
        <v>6.0000000000000001E-3</v>
      </c>
      <c r="J4" s="4">
        <v>3</v>
      </c>
      <c r="K4" s="4">
        <v>71.983999999999995</v>
      </c>
      <c r="L4" s="4" t="str">
        <f t="shared" si="0"/>
        <v>سرانه فروشنده بالاتر</v>
      </c>
      <c r="M4" s="4">
        <v>1.3</v>
      </c>
      <c r="N4" s="4">
        <v>0</v>
      </c>
      <c r="O4" s="4">
        <v>0</v>
      </c>
      <c r="P4" s="4">
        <v>-0.14000000000000001</v>
      </c>
      <c r="Q4" s="4">
        <v>-3</v>
      </c>
    </row>
    <row r="5" spans="1:17" ht="19.5" x14ac:dyDescent="0.25">
      <c r="A5" s="3" t="s">
        <v>15</v>
      </c>
      <c r="B5" s="4" t="s">
        <v>250</v>
      </c>
      <c r="C5" s="4">
        <v>0.30099999999999999</v>
      </c>
      <c r="D5" s="4">
        <v>0.1</v>
      </c>
      <c r="E5" s="4">
        <v>0.30099999999999999</v>
      </c>
      <c r="F5" s="4">
        <v>40</v>
      </c>
      <c r="G5" s="4">
        <v>395</v>
      </c>
      <c r="H5" s="4">
        <v>2.972</v>
      </c>
      <c r="I5" s="4">
        <v>0.30099999999999999</v>
      </c>
      <c r="J5" s="4">
        <v>4</v>
      </c>
      <c r="K5" s="4">
        <v>29.724</v>
      </c>
      <c r="L5" s="4" t="str">
        <f t="shared" si="0"/>
        <v>سرانه فروشنده بالاتر</v>
      </c>
      <c r="M5" s="4">
        <v>10</v>
      </c>
      <c r="N5" s="4">
        <v>0</v>
      </c>
      <c r="O5" s="4">
        <v>0</v>
      </c>
      <c r="P5" s="4">
        <v>0</v>
      </c>
      <c r="Q5" s="4">
        <v>-2.78</v>
      </c>
    </row>
    <row r="6" spans="1:17" ht="19.5" x14ac:dyDescent="0.25">
      <c r="A6" s="3" t="s">
        <v>15</v>
      </c>
      <c r="B6" s="4" t="s">
        <v>251</v>
      </c>
      <c r="C6" s="4">
        <v>1.7999999999999999E-2</v>
      </c>
      <c r="D6" s="4">
        <v>0.1</v>
      </c>
      <c r="E6" s="4">
        <v>1.7999999999999999E-2</v>
      </c>
      <c r="F6" s="4">
        <v>33</v>
      </c>
      <c r="G6" s="4">
        <v>5498</v>
      </c>
      <c r="H6" s="4">
        <v>2.9990000000000001</v>
      </c>
      <c r="I6" s="4">
        <v>1.7999999999999999E-2</v>
      </c>
      <c r="J6" s="4">
        <v>3</v>
      </c>
      <c r="K6" s="4">
        <v>32.988</v>
      </c>
      <c r="L6" s="4" t="str">
        <f t="shared" si="0"/>
        <v>سرانه فروشنده بالاتر</v>
      </c>
      <c r="M6" s="4">
        <v>11</v>
      </c>
      <c r="N6" s="4">
        <v>0</v>
      </c>
      <c r="O6" s="4">
        <v>0</v>
      </c>
      <c r="P6" s="4">
        <v>-0.05</v>
      </c>
      <c r="Q6" s="4">
        <v>-3</v>
      </c>
    </row>
    <row r="7" spans="1:17" ht="19.5" x14ac:dyDescent="0.25">
      <c r="A7" s="3" t="s">
        <v>15</v>
      </c>
      <c r="B7" s="4" t="s">
        <v>252</v>
      </c>
      <c r="C7" s="4">
        <v>5.3999999999999999E-2</v>
      </c>
      <c r="D7" s="4">
        <v>0.1</v>
      </c>
      <c r="E7" s="4">
        <v>4.0000000000000001E-3</v>
      </c>
      <c r="F7" s="4">
        <v>6</v>
      </c>
      <c r="G7" s="4">
        <v>1507</v>
      </c>
      <c r="H7" s="4">
        <v>1.0049999999999999</v>
      </c>
      <c r="I7" s="4">
        <v>5.3999999999999999E-2</v>
      </c>
      <c r="J7" s="4">
        <v>2</v>
      </c>
      <c r="K7" s="4">
        <v>40.689</v>
      </c>
      <c r="L7" s="4" t="str">
        <f t="shared" si="0"/>
        <v>سرانه فروشنده بالاتر</v>
      </c>
      <c r="M7" s="4">
        <v>40.5</v>
      </c>
      <c r="N7" s="4">
        <v>93</v>
      </c>
      <c r="O7" s="4">
        <v>0</v>
      </c>
      <c r="P7" s="4">
        <v>-7.0000000000000007E-2</v>
      </c>
      <c r="Q7" s="4">
        <v>-2.98</v>
      </c>
    </row>
  </sheetData>
  <conditionalFormatting sqref="P2:Q7">
    <cfRule type="cellIs" dxfId="83" priority="3" operator="lessThan">
      <formula>0</formula>
    </cfRule>
    <cfRule type="cellIs" dxfId="82" priority="4" operator="greaterThan">
      <formula>0</formula>
    </cfRule>
  </conditionalFormatting>
  <conditionalFormatting sqref="L2:M7">
    <cfRule type="expression" dxfId="81" priority="1">
      <formula>($L2)="سرانه فروشنده بالاتر"</formula>
    </cfRule>
    <cfRule type="expression" dxfId="80" priority="2">
      <formula>($L2)="سرانه خریدار بالاتر"</formula>
    </cfRule>
  </conditionalFormatting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337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253</v>
      </c>
      <c r="C2" s="4">
        <v>12.935</v>
      </c>
      <c r="D2" s="4">
        <v>8.6999999999999993</v>
      </c>
      <c r="E2" s="4">
        <v>11.294</v>
      </c>
      <c r="F2" s="4">
        <v>699</v>
      </c>
      <c r="G2" s="4">
        <v>673</v>
      </c>
      <c r="H2" s="4">
        <v>10.874000000000001</v>
      </c>
      <c r="I2" s="4">
        <v>12.933999999999999</v>
      </c>
      <c r="J2" s="4">
        <v>606</v>
      </c>
      <c r="K2" s="4">
        <v>14.364000000000001</v>
      </c>
      <c r="L2" s="4" t="str">
        <f>IF((H2&gt;K2),"سرانه خریدار بالاتر","سرانه فروشنده بالاتر")</f>
        <v>سرانه فروشنده بالاتر</v>
      </c>
      <c r="M2" s="4">
        <v>1.3</v>
      </c>
      <c r="N2" s="4">
        <v>12.6</v>
      </c>
      <c r="O2" s="4">
        <v>0</v>
      </c>
      <c r="P2" s="4">
        <v>-2.75</v>
      </c>
      <c r="Q2" s="4">
        <v>-2.89</v>
      </c>
    </row>
    <row r="3" spans="1:17" ht="19.5" x14ac:dyDescent="0.25">
      <c r="A3" s="3" t="s">
        <v>15</v>
      </c>
      <c r="B3" s="4" t="s">
        <v>254</v>
      </c>
      <c r="C3" s="4">
        <v>0.89800000000000002</v>
      </c>
      <c r="D3" s="4">
        <v>3.5</v>
      </c>
      <c r="E3" s="4">
        <v>0.60299999999999998</v>
      </c>
      <c r="F3" s="4">
        <v>227</v>
      </c>
      <c r="G3" s="4">
        <v>3905</v>
      </c>
      <c r="H3" s="4">
        <v>10.372999999999999</v>
      </c>
      <c r="I3" s="4">
        <v>0.89400000000000002</v>
      </c>
      <c r="J3" s="4">
        <v>254</v>
      </c>
      <c r="K3" s="4">
        <v>13.744</v>
      </c>
      <c r="L3" s="4" t="str">
        <f t="shared" ref="L3" si="0">IF((H3&gt;K3),"سرانه خریدار بالاتر","سرانه فروشنده بالاتر")</f>
        <v>سرانه فروشنده بالاتر</v>
      </c>
      <c r="M3" s="4">
        <v>1.3</v>
      </c>
      <c r="N3" s="4">
        <v>32.799999999999997</v>
      </c>
      <c r="O3" s="4">
        <v>0.4</v>
      </c>
      <c r="P3" s="4">
        <v>0.42</v>
      </c>
      <c r="Q3" s="4">
        <v>-1.18</v>
      </c>
    </row>
  </sheetData>
  <conditionalFormatting sqref="P2:Q3">
    <cfRule type="cellIs" dxfId="79" priority="3" operator="lessThan">
      <formula>0</formula>
    </cfRule>
    <cfRule type="cellIs" dxfId="78" priority="4" operator="greaterThan">
      <formula>0</formula>
    </cfRule>
  </conditionalFormatting>
  <conditionalFormatting sqref="L2:M3">
    <cfRule type="expression" dxfId="77" priority="1">
      <formula>($L2)="سرانه فروشنده بالاتر"</formula>
    </cfRule>
    <cfRule type="expression" dxfId="76" priority="2">
      <formula>($L2)="سرانه خریدار بالاتر"</formula>
    </cfRule>
  </conditionalFormatting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337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255</v>
      </c>
      <c r="C2" s="4">
        <v>20.709</v>
      </c>
      <c r="D2" s="4">
        <v>18.600000000000001</v>
      </c>
      <c r="E2" s="4">
        <v>19.559000000000001</v>
      </c>
      <c r="F2" s="4">
        <v>786</v>
      </c>
      <c r="G2" s="4">
        <v>898</v>
      </c>
      <c r="H2" s="4">
        <v>22.346</v>
      </c>
      <c r="I2" s="4">
        <v>7.8250000000000002</v>
      </c>
      <c r="J2" s="4">
        <v>433</v>
      </c>
      <c r="K2" s="4">
        <v>16.228000000000002</v>
      </c>
      <c r="L2" s="4" t="str">
        <f>IF((H2&gt;K2),"سرانه خریدار بالاتر","سرانه فروشنده بالاتر")</f>
        <v>سرانه خریدار بالاتر</v>
      </c>
      <c r="M2" s="4">
        <v>1.4</v>
      </c>
      <c r="N2" s="4">
        <v>5.5</v>
      </c>
      <c r="O2" s="4">
        <v>62.2</v>
      </c>
      <c r="P2" s="4">
        <v>-3.95</v>
      </c>
      <c r="Q2" s="4">
        <v>-4.99</v>
      </c>
    </row>
    <row r="3" spans="1:17" ht="19.5" x14ac:dyDescent="0.25">
      <c r="A3" s="3" t="s">
        <v>15</v>
      </c>
      <c r="B3" s="4" t="s">
        <v>256</v>
      </c>
      <c r="C3" s="4">
        <v>32.557000000000002</v>
      </c>
      <c r="D3" s="4">
        <v>11.5</v>
      </c>
      <c r="E3" s="4">
        <v>22.08</v>
      </c>
      <c r="F3" s="4">
        <v>612</v>
      </c>
      <c r="G3" s="4">
        <v>354</v>
      </c>
      <c r="H3" s="4">
        <v>12.772</v>
      </c>
      <c r="I3" s="4">
        <v>29.507000000000001</v>
      </c>
      <c r="J3" s="4">
        <v>526</v>
      </c>
      <c r="K3" s="4">
        <v>19.858000000000001</v>
      </c>
      <c r="L3" s="4" t="str">
        <f t="shared" ref="L3:L14" si="0">IF((H3&gt;K3),"سرانه خریدار بالاتر","سرانه فروشنده بالاتر")</f>
        <v>سرانه فروشنده بالاتر</v>
      </c>
      <c r="M3" s="4">
        <v>1.6</v>
      </c>
      <c r="N3" s="4">
        <v>32.1</v>
      </c>
      <c r="O3" s="4">
        <v>9.3000000000000007</v>
      </c>
      <c r="P3" s="4">
        <v>-2.75</v>
      </c>
      <c r="Q3" s="4">
        <v>-2.4700000000000002</v>
      </c>
    </row>
    <row r="4" spans="1:17" ht="19.5" x14ac:dyDescent="0.25">
      <c r="A4" s="3" t="s">
        <v>15</v>
      </c>
      <c r="B4" s="4" t="s">
        <v>257</v>
      </c>
      <c r="C4" s="4">
        <v>0.874</v>
      </c>
      <c r="D4" s="4">
        <v>7.7</v>
      </c>
      <c r="E4" s="4">
        <v>0.19900000000000001</v>
      </c>
      <c r="F4" s="4">
        <v>99</v>
      </c>
      <c r="G4" s="4">
        <v>8813</v>
      </c>
      <c r="H4" s="4">
        <v>17.715</v>
      </c>
      <c r="I4" s="4">
        <v>0.874</v>
      </c>
      <c r="J4" s="4">
        <v>214</v>
      </c>
      <c r="K4" s="4">
        <v>35.993000000000002</v>
      </c>
      <c r="L4" s="4" t="str">
        <f t="shared" si="0"/>
        <v>سرانه فروشنده بالاتر</v>
      </c>
      <c r="M4" s="4">
        <v>2</v>
      </c>
      <c r="N4" s="4">
        <v>77.2</v>
      </c>
      <c r="O4" s="4">
        <v>0</v>
      </c>
      <c r="P4" s="4">
        <v>0.02</v>
      </c>
      <c r="Q4" s="4">
        <v>0</v>
      </c>
    </row>
    <row r="5" spans="1:17" ht="19.5" x14ac:dyDescent="0.25">
      <c r="A5" s="3" t="s">
        <v>15</v>
      </c>
      <c r="B5" s="4" t="s">
        <v>258</v>
      </c>
      <c r="C5" s="4">
        <v>2.351</v>
      </c>
      <c r="D5" s="4">
        <v>2.2999999999999998</v>
      </c>
      <c r="E5" s="4">
        <v>0.85</v>
      </c>
      <c r="F5" s="4">
        <v>81</v>
      </c>
      <c r="G5" s="4">
        <v>992</v>
      </c>
      <c r="H5" s="4">
        <v>10.41</v>
      </c>
      <c r="I5" s="4">
        <v>1.6919999999999999</v>
      </c>
      <c r="J5" s="4">
        <v>159</v>
      </c>
      <c r="K5" s="4">
        <v>10.555999999999999</v>
      </c>
      <c r="L5" s="4" t="str">
        <f t="shared" si="0"/>
        <v>سرانه فروشنده بالاتر</v>
      </c>
      <c r="M5" s="4">
        <v>1</v>
      </c>
      <c r="N5" s="4">
        <v>63.8</v>
      </c>
      <c r="O5" s="4">
        <v>28</v>
      </c>
      <c r="P5" s="4">
        <v>-1.39</v>
      </c>
      <c r="Q5" s="4">
        <v>-2.98</v>
      </c>
    </row>
    <row r="6" spans="1:17" ht="19.5" x14ac:dyDescent="0.25">
      <c r="A6" s="3" t="s">
        <v>15</v>
      </c>
      <c r="B6" s="4" t="s">
        <v>259</v>
      </c>
      <c r="C6" s="4">
        <v>8.1739999999999995</v>
      </c>
      <c r="D6" s="4">
        <v>1.6</v>
      </c>
      <c r="E6" s="4">
        <v>2.1739999999999999</v>
      </c>
      <c r="F6" s="4">
        <v>210</v>
      </c>
      <c r="G6" s="4">
        <v>204</v>
      </c>
      <c r="H6" s="4">
        <v>2.1120000000000001</v>
      </c>
      <c r="I6" s="4">
        <v>8.1720000000000006</v>
      </c>
      <c r="J6" s="4">
        <v>65</v>
      </c>
      <c r="K6" s="4">
        <v>25.648</v>
      </c>
      <c r="L6" s="4" t="str">
        <f t="shared" si="0"/>
        <v>سرانه فروشنده بالاتر</v>
      </c>
      <c r="M6" s="4">
        <v>12.1</v>
      </c>
      <c r="N6" s="4">
        <v>73.3</v>
      </c>
      <c r="O6" s="4">
        <v>0</v>
      </c>
      <c r="P6" s="4">
        <v>-0.97</v>
      </c>
      <c r="Q6" s="4">
        <v>-2.91</v>
      </c>
    </row>
    <row r="7" spans="1:17" ht="19.5" x14ac:dyDescent="0.25">
      <c r="A7" s="3" t="s">
        <v>15</v>
      </c>
      <c r="B7" s="4" t="s">
        <v>260</v>
      </c>
      <c r="C7" s="4">
        <v>2.1989999999999998</v>
      </c>
      <c r="D7" s="4">
        <v>1.6</v>
      </c>
      <c r="E7" s="4">
        <v>0.496</v>
      </c>
      <c r="F7" s="4">
        <v>51</v>
      </c>
      <c r="G7" s="4">
        <v>718</v>
      </c>
      <c r="H7" s="4">
        <v>6.9829999999999997</v>
      </c>
      <c r="I7" s="4">
        <v>2.1989999999999998</v>
      </c>
      <c r="J7" s="4">
        <v>89</v>
      </c>
      <c r="K7" s="4">
        <v>17.739999999999998</v>
      </c>
      <c r="L7" s="4" t="str">
        <f t="shared" si="0"/>
        <v>سرانه فروشنده بالاتر</v>
      </c>
      <c r="M7" s="4">
        <v>2.5</v>
      </c>
      <c r="N7" s="4">
        <v>77.400000000000006</v>
      </c>
      <c r="O7" s="4">
        <v>0</v>
      </c>
      <c r="P7" s="4">
        <v>-0.69</v>
      </c>
      <c r="Q7" s="4">
        <v>-2.9</v>
      </c>
    </row>
    <row r="8" spans="1:17" ht="19.5" x14ac:dyDescent="0.25">
      <c r="A8" s="3" t="s">
        <v>15</v>
      </c>
      <c r="B8" s="4" t="s">
        <v>261</v>
      </c>
      <c r="C8" s="4">
        <v>3.419</v>
      </c>
      <c r="D8" s="4">
        <v>1.2</v>
      </c>
      <c r="E8" s="4">
        <v>3.0539999999999998</v>
      </c>
      <c r="F8" s="4">
        <v>95</v>
      </c>
      <c r="G8" s="4">
        <v>354</v>
      </c>
      <c r="H8" s="4">
        <v>11.38</v>
      </c>
      <c r="I8" s="4">
        <v>2.9660000000000002</v>
      </c>
      <c r="J8" s="4">
        <v>168</v>
      </c>
      <c r="K8" s="4">
        <v>6.25</v>
      </c>
      <c r="L8" s="4" t="str">
        <f t="shared" si="0"/>
        <v>سرانه خریدار بالاتر</v>
      </c>
      <c r="M8" s="4">
        <v>1.8</v>
      </c>
      <c r="N8" s="4">
        <v>10.6</v>
      </c>
      <c r="O8" s="4">
        <v>13.2</v>
      </c>
      <c r="P8" s="4">
        <v>0.28000000000000003</v>
      </c>
      <c r="Q8" s="4">
        <v>1.36</v>
      </c>
    </row>
    <row r="9" spans="1:17" ht="19.5" x14ac:dyDescent="0.25">
      <c r="A9" s="3" t="s">
        <v>15</v>
      </c>
      <c r="B9" s="4" t="s">
        <v>262</v>
      </c>
      <c r="C9" s="4">
        <v>0.48299999999999998</v>
      </c>
      <c r="D9" s="4">
        <v>0.8</v>
      </c>
      <c r="E9" s="4">
        <v>9.7000000000000003E-2</v>
      </c>
      <c r="F9" s="4">
        <v>16</v>
      </c>
      <c r="G9" s="4">
        <v>1706</v>
      </c>
      <c r="H9" s="4">
        <v>10.343</v>
      </c>
      <c r="I9" s="4">
        <v>0.48299999999999998</v>
      </c>
      <c r="J9" s="4">
        <v>43</v>
      </c>
      <c r="K9" s="4">
        <v>19.163</v>
      </c>
      <c r="L9" s="4" t="str">
        <f t="shared" si="0"/>
        <v>سرانه فروشنده بالاتر</v>
      </c>
      <c r="M9" s="4">
        <v>1.9</v>
      </c>
      <c r="N9" s="4">
        <v>79.900000000000006</v>
      </c>
      <c r="O9" s="4">
        <v>0</v>
      </c>
      <c r="P9" s="4">
        <v>-0.5</v>
      </c>
      <c r="Q9" s="4">
        <v>-3</v>
      </c>
    </row>
    <row r="10" spans="1:17" ht="19.5" x14ac:dyDescent="0.25">
      <c r="A10" s="3" t="s">
        <v>15</v>
      </c>
      <c r="B10" s="4" t="s">
        <v>263</v>
      </c>
      <c r="C10" s="4">
        <v>1.022</v>
      </c>
      <c r="D10" s="4">
        <v>0.7</v>
      </c>
      <c r="E10" s="4">
        <v>1.022</v>
      </c>
      <c r="F10" s="4">
        <v>89</v>
      </c>
      <c r="G10" s="4">
        <v>682</v>
      </c>
      <c r="H10" s="4">
        <v>7.8319999999999999</v>
      </c>
      <c r="I10" s="4">
        <v>1.022</v>
      </c>
      <c r="J10" s="4">
        <v>91</v>
      </c>
      <c r="K10" s="4">
        <v>7.6589999999999998</v>
      </c>
      <c r="L10" s="4" t="str">
        <f t="shared" si="0"/>
        <v>سرانه خریدار بالاتر</v>
      </c>
      <c r="M10" s="4">
        <v>1</v>
      </c>
      <c r="N10" s="4">
        <v>0</v>
      </c>
      <c r="O10" s="4">
        <v>0</v>
      </c>
      <c r="P10" s="4">
        <v>-0.32</v>
      </c>
      <c r="Q10" s="4">
        <v>-7.0000000000000007E-2</v>
      </c>
    </row>
    <row r="11" spans="1:17" ht="19.5" x14ac:dyDescent="0.25">
      <c r="A11" s="3" t="s">
        <v>15</v>
      </c>
      <c r="B11" s="4" t="s">
        <v>264</v>
      </c>
      <c r="C11" s="4">
        <v>1.01</v>
      </c>
      <c r="D11" s="4">
        <v>0.6</v>
      </c>
      <c r="E11" s="4">
        <v>0.999</v>
      </c>
      <c r="F11" s="4">
        <v>39</v>
      </c>
      <c r="G11" s="4">
        <v>593</v>
      </c>
      <c r="H11" s="4">
        <v>15.19</v>
      </c>
      <c r="I11" s="4">
        <v>0.81</v>
      </c>
      <c r="J11" s="4">
        <v>13</v>
      </c>
      <c r="K11" s="4">
        <v>36.948</v>
      </c>
      <c r="L11" s="4" t="str">
        <f t="shared" si="0"/>
        <v>سرانه فروشنده بالاتر</v>
      </c>
      <c r="M11" s="4">
        <v>2.4</v>
      </c>
      <c r="N11" s="4">
        <v>1.1000000000000001</v>
      </c>
      <c r="O11" s="4">
        <v>19.7</v>
      </c>
      <c r="P11" s="4">
        <v>-0.35</v>
      </c>
      <c r="Q11" s="4">
        <v>-2.99</v>
      </c>
    </row>
    <row r="12" spans="1:17" ht="19.5" x14ac:dyDescent="0.25">
      <c r="A12" s="3" t="s">
        <v>15</v>
      </c>
      <c r="B12" s="4" t="s">
        <v>265</v>
      </c>
      <c r="C12" s="4">
        <v>0.96</v>
      </c>
      <c r="D12" s="4">
        <v>0.4</v>
      </c>
      <c r="E12" s="4">
        <v>0.31900000000000001</v>
      </c>
      <c r="F12" s="4">
        <v>48</v>
      </c>
      <c r="G12" s="4">
        <v>479</v>
      </c>
      <c r="H12" s="4">
        <v>3.1829999999999998</v>
      </c>
      <c r="I12" s="4">
        <v>0.96</v>
      </c>
      <c r="J12" s="4">
        <v>83</v>
      </c>
      <c r="K12" s="4">
        <v>5.54</v>
      </c>
      <c r="L12" s="4" t="str">
        <f t="shared" si="0"/>
        <v>سرانه فروشنده بالاتر</v>
      </c>
      <c r="M12" s="4">
        <v>1.7</v>
      </c>
      <c r="N12" s="4">
        <v>66.8</v>
      </c>
      <c r="O12" s="4">
        <v>0</v>
      </c>
      <c r="P12" s="4">
        <v>-0.27</v>
      </c>
      <c r="Q12" s="4">
        <v>-2.99</v>
      </c>
    </row>
    <row r="13" spans="1:17" ht="19.5" x14ac:dyDescent="0.25">
      <c r="A13" s="3" t="s">
        <v>15</v>
      </c>
      <c r="B13" s="4" t="s">
        <v>266</v>
      </c>
      <c r="C13" s="4">
        <v>0.107</v>
      </c>
      <c r="D13" s="4">
        <v>0.2</v>
      </c>
      <c r="E13" s="4">
        <v>9.1999999999999998E-2</v>
      </c>
      <c r="F13" s="4">
        <v>20</v>
      </c>
      <c r="G13" s="4">
        <v>2129</v>
      </c>
      <c r="H13" s="4">
        <v>9.7929999999999993</v>
      </c>
      <c r="I13" s="4">
        <v>0.107</v>
      </c>
      <c r="J13" s="4">
        <v>1</v>
      </c>
      <c r="K13" s="4">
        <v>227.803</v>
      </c>
      <c r="L13" s="4" t="str">
        <f t="shared" si="0"/>
        <v>سرانه فروشنده بالاتر</v>
      </c>
      <c r="M13" s="4">
        <v>23.3</v>
      </c>
      <c r="N13" s="4">
        <v>14</v>
      </c>
      <c r="O13" s="4">
        <v>0</v>
      </c>
      <c r="P13" s="4">
        <v>-0.14000000000000001</v>
      </c>
      <c r="Q13" s="4">
        <v>-3</v>
      </c>
    </row>
    <row r="14" spans="1:17" ht="19.5" x14ac:dyDescent="0.25">
      <c r="A14" s="3" t="s">
        <v>15</v>
      </c>
      <c r="B14" s="4" t="s">
        <v>267</v>
      </c>
      <c r="C14" s="4">
        <v>1.7000000000000001E-2</v>
      </c>
      <c r="D14" s="4">
        <v>0.1</v>
      </c>
      <c r="E14" s="4">
        <v>1.7000000000000001E-2</v>
      </c>
      <c r="F14" s="4">
        <v>11</v>
      </c>
      <c r="G14" s="4">
        <v>3187</v>
      </c>
      <c r="H14" s="4">
        <v>4.9249999999999998</v>
      </c>
      <c r="I14" s="4">
        <v>1.7000000000000001E-2</v>
      </c>
      <c r="J14" s="4">
        <v>2</v>
      </c>
      <c r="K14" s="4">
        <v>27.09</v>
      </c>
      <c r="L14" s="4" t="str">
        <f t="shared" si="0"/>
        <v>سرانه فروشنده بالاتر</v>
      </c>
      <c r="M14" s="4">
        <v>5.5</v>
      </c>
      <c r="N14" s="4">
        <v>0</v>
      </c>
      <c r="O14" s="4">
        <v>0</v>
      </c>
      <c r="P14" s="4">
        <v>-0.03</v>
      </c>
      <c r="Q14" s="4">
        <v>-3</v>
      </c>
    </row>
  </sheetData>
  <conditionalFormatting sqref="P2:Q14">
    <cfRule type="cellIs" dxfId="75" priority="3" operator="lessThan">
      <formula>0</formula>
    </cfRule>
    <cfRule type="cellIs" dxfId="74" priority="4" operator="greaterThan">
      <formula>0</formula>
    </cfRule>
  </conditionalFormatting>
  <conditionalFormatting sqref="L2:M14">
    <cfRule type="expression" dxfId="73" priority="1">
      <formula>($L2)="سرانه فروشنده بالاتر"</formula>
    </cfRule>
    <cfRule type="expression" dxfId="72" priority="2">
      <formula>($L2)="سرانه خریدار بالاتر"</formula>
    </cfRule>
  </conditionalFormatting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337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268</v>
      </c>
      <c r="C2" s="4">
        <v>20.524999999999999</v>
      </c>
      <c r="D2" s="4">
        <v>9.6999999999999993</v>
      </c>
      <c r="E2" s="4">
        <v>16.324999999999999</v>
      </c>
      <c r="F2" s="4">
        <v>635</v>
      </c>
      <c r="G2" s="4">
        <v>473</v>
      </c>
      <c r="H2" s="4">
        <v>12.16</v>
      </c>
      <c r="I2" s="4">
        <v>20.367999999999999</v>
      </c>
      <c r="J2" s="4">
        <v>1049</v>
      </c>
      <c r="K2" s="4">
        <v>9.1839999999999993</v>
      </c>
      <c r="L2" s="4" t="str">
        <f>IF((H2&gt;K2),"سرانه خریدار بالاتر","سرانه فروشنده بالاتر")</f>
        <v>سرانه خریدار بالاتر</v>
      </c>
      <c r="M2" s="4">
        <v>1.3</v>
      </c>
      <c r="N2" s="4">
        <v>20.399999999999999</v>
      </c>
      <c r="O2" s="4">
        <v>0.7</v>
      </c>
      <c r="P2" s="4">
        <v>-2.67</v>
      </c>
      <c r="Q2" s="4">
        <v>-2.88</v>
      </c>
    </row>
    <row r="3" spans="1:17" ht="19.5" x14ac:dyDescent="0.25">
      <c r="A3" s="3" t="s">
        <v>15</v>
      </c>
      <c r="B3" s="4" t="s">
        <v>269</v>
      </c>
      <c r="C3" s="4">
        <v>6.9089999999999998</v>
      </c>
      <c r="D3" s="4">
        <v>4.9000000000000004</v>
      </c>
      <c r="E3" s="4">
        <v>1.0620000000000001</v>
      </c>
      <c r="F3" s="4">
        <v>102</v>
      </c>
      <c r="G3" s="4">
        <v>705</v>
      </c>
      <c r="H3" s="4">
        <v>7.34</v>
      </c>
      <c r="I3" s="4">
        <v>1.91</v>
      </c>
      <c r="J3" s="4">
        <v>184</v>
      </c>
      <c r="K3" s="4">
        <v>7.3179999999999996</v>
      </c>
      <c r="L3" s="4" t="str">
        <f t="shared" ref="L3:L8" si="0">IF((H3&gt;K3),"سرانه خریدار بالاتر","سرانه فروشنده بالاتر")</f>
        <v>سرانه خریدار بالاتر</v>
      </c>
      <c r="M3" s="4">
        <v>1</v>
      </c>
      <c r="N3" s="4">
        <v>84.6</v>
      </c>
      <c r="O3" s="4">
        <v>72.3</v>
      </c>
      <c r="P3" s="4">
        <v>4.1399999999999997</v>
      </c>
      <c r="Q3" s="4">
        <v>4.87</v>
      </c>
    </row>
    <row r="4" spans="1:17" ht="19.5" x14ac:dyDescent="0.25">
      <c r="A4" s="3" t="s">
        <v>15</v>
      </c>
      <c r="B4" s="4" t="s">
        <v>270</v>
      </c>
      <c r="C4" s="4">
        <v>3.698</v>
      </c>
      <c r="D4" s="4">
        <v>2.6</v>
      </c>
      <c r="E4" s="4">
        <v>1.5960000000000001</v>
      </c>
      <c r="F4" s="4">
        <v>255</v>
      </c>
      <c r="G4" s="4">
        <v>711</v>
      </c>
      <c r="H4" s="4">
        <v>4.45</v>
      </c>
      <c r="I4" s="4">
        <v>3.5790000000000002</v>
      </c>
      <c r="J4" s="4">
        <v>4392</v>
      </c>
      <c r="K4" s="4">
        <v>0.57899999999999996</v>
      </c>
      <c r="L4" s="4" t="str">
        <f t="shared" si="0"/>
        <v>سرانه خریدار بالاتر</v>
      </c>
      <c r="M4" s="4">
        <v>7.7</v>
      </c>
      <c r="N4" s="4">
        <v>56.8</v>
      </c>
      <c r="O4" s="4">
        <v>3.2</v>
      </c>
      <c r="P4" s="4">
        <v>-1.52</v>
      </c>
      <c r="Q4" s="4">
        <v>-2.91</v>
      </c>
    </row>
    <row r="5" spans="1:17" ht="19.5" x14ac:dyDescent="0.25">
      <c r="A5" s="3" t="s">
        <v>15</v>
      </c>
      <c r="B5" s="4" t="s">
        <v>271</v>
      </c>
      <c r="C5" s="4">
        <v>2.3E-2</v>
      </c>
      <c r="D5" s="4">
        <v>0.6</v>
      </c>
      <c r="E5" s="4">
        <v>2.3E-2</v>
      </c>
      <c r="F5" s="4">
        <v>99</v>
      </c>
      <c r="G5" s="4">
        <v>25176</v>
      </c>
      <c r="H5" s="4">
        <v>5.8490000000000002</v>
      </c>
      <c r="I5" s="4">
        <v>2.3E-2</v>
      </c>
      <c r="J5" s="4">
        <v>10</v>
      </c>
      <c r="K5" s="4">
        <v>57.905000000000001</v>
      </c>
      <c r="L5" s="4" t="str">
        <f t="shared" si="0"/>
        <v>سرانه فروشنده بالاتر</v>
      </c>
      <c r="M5" s="4">
        <v>9.9</v>
      </c>
      <c r="N5" s="4">
        <v>0</v>
      </c>
      <c r="O5" s="4">
        <v>0</v>
      </c>
      <c r="P5" s="4">
        <v>-0.28999999999999998</v>
      </c>
      <c r="Q5" s="4">
        <v>-3</v>
      </c>
    </row>
    <row r="6" spans="1:17" ht="19.5" x14ac:dyDescent="0.25">
      <c r="A6" s="3" t="s">
        <v>15</v>
      </c>
      <c r="B6" s="4" t="s">
        <v>272</v>
      </c>
      <c r="C6" s="4">
        <v>0.45</v>
      </c>
      <c r="D6" s="4">
        <v>0.4</v>
      </c>
      <c r="E6" s="4">
        <v>0.27900000000000003</v>
      </c>
      <c r="F6" s="4">
        <v>45</v>
      </c>
      <c r="G6" s="4">
        <v>936</v>
      </c>
      <c r="H6" s="4">
        <v>5.8029999999999999</v>
      </c>
      <c r="I6" s="4">
        <v>0.42</v>
      </c>
      <c r="J6" s="4">
        <v>82</v>
      </c>
      <c r="K6" s="4">
        <v>4.7939999999999996</v>
      </c>
      <c r="L6" s="4" t="str">
        <f t="shared" si="0"/>
        <v>سرانه خریدار بالاتر</v>
      </c>
      <c r="M6" s="4">
        <v>1.2</v>
      </c>
      <c r="N6" s="4">
        <v>38</v>
      </c>
      <c r="O6" s="4">
        <v>6.6</v>
      </c>
      <c r="P6" s="4">
        <v>-0.11</v>
      </c>
      <c r="Q6" s="4">
        <v>0.11</v>
      </c>
    </row>
    <row r="7" spans="1:17" ht="19.5" x14ac:dyDescent="0.25">
      <c r="A7" s="3" t="s">
        <v>15</v>
      </c>
      <c r="B7" s="4" t="s">
        <v>273</v>
      </c>
      <c r="C7" s="4">
        <v>4.9000000000000002E-2</v>
      </c>
      <c r="D7" s="4">
        <v>0.2</v>
      </c>
      <c r="E7" s="4">
        <v>4.9000000000000002E-2</v>
      </c>
      <c r="F7" s="4">
        <v>43</v>
      </c>
      <c r="G7" s="4">
        <v>3136</v>
      </c>
      <c r="H7" s="4">
        <v>3.5739999999999998</v>
      </c>
      <c r="I7" s="4">
        <v>4.9000000000000002E-2</v>
      </c>
      <c r="J7" s="4">
        <v>5</v>
      </c>
      <c r="K7" s="4">
        <v>30.733000000000001</v>
      </c>
      <c r="L7" s="4" t="str">
        <f t="shared" si="0"/>
        <v>سرانه فروشنده بالاتر</v>
      </c>
      <c r="M7" s="4">
        <v>8.6</v>
      </c>
      <c r="N7" s="4">
        <v>0</v>
      </c>
      <c r="O7" s="4">
        <v>0</v>
      </c>
      <c r="P7" s="4">
        <v>-0.09</v>
      </c>
      <c r="Q7" s="4">
        <v>-3</v>
      </c>
    </row>
    <row r="8" spans="1:17" ht="19.5" x14ac:dyDescent="0.25">
      <c r="A8" s="3" t="s">
        <v>15</v>
      </c>
      <c r="B8" s="4" t="s">
        <v>274</v>
      </c>
      <c r="C8" s="4">
        <v>4.2000000000000003E-2</v>
      </c>
      <c r="D8" s="4">
        <v>0.1</v>
      </c>
      <c r="E8" s="4">
        <v>4.2000000000000003E-2</v>
      </c>
      <c r="F8" s="4">
        <v>46</v>
      </c>
      <c r="G8" s="4">
        <v>3247</v>
      </c>
      <c r="H8" s="4">
        <v>2.9649999999999999</v>
      </c>
      <c r="I8" s="4">
        <v>4.2000000000000003E-2</v>
      </c>
      <c r="J8" s="4">
        <v>1</v>
      </c>
      <c r="K8" s="4">
        <v>136.374</v>
      </c>
      <c r="L8" s="4" t="str">
        <f t="shared" si="0"/>
        <v>سرانه فروشنده بالاتر</v>
      </c>
      <c r="M8" s="4">
        <v>46</v>
      </c>
      <c r="N8" s="4">
        <v>0</v>
      </c>
      <c r="O8" s="4">
        <v>0</v>
      </c>
      <c r="P8" s="4">
        <v>-0.09</v>
      </c>
      <c r="Q8" s="4">
        <v>-2.98</v>
      </c>
    </row>
  </sheetData>
  <conditionalFormatting sqref="P2:Q8">
    <cfRule type="cellIs" dxfId="71" priority="3" operator="lessThan">
      <formula>0</formula>
    </cfRule>
    <cfRule type="cellIs" dxfId="70" priority="4" operator="greaterThan">
      <formula>0</formula>
    </cfRule>
  </conditionalFormatting>
  <conditionalFormatting sqref="L2:M8">
    <cfRule type="expression" dxfId="69" priority="1">
      <formula>($L2)="سرانه فروشنده بالاتر"</formula>
    </cfRule>
    <cfRule type="expression" dxfId="68" priority="2">
      <formula>($L2)="سرانه خریدار بالاتر"</formula>
    </cfRule>
  </conditionalFormatting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337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275</v>
      </c>
      <c r="C2" s="4">
        <v>33.003</v>
      </c>
      <c r="D2" s="4">
        <v>7.1</v>
      </c>
      <c r="E2" s="4">
        <v>5.3440000000000003</v>
      </c>
      <c r="F2" s="4">
        <v>138</v>
      </c>
      <c r="G2" s="4">
        <v>213</v>
      </c>
      <c r="H2" s="4">
        <v>8.2479999999999993</v>
      </c>
      <c r="I2" s="4">
        <v>31.216000000000001</v>
      </c>
      <c r="J2" s="4">
        <v>395</v>
      </c>
      <c r="K2" s="4">
        <v>16.832999999999998</v>
      </c>
      <c r="L2" s="4" t="str">
        <f>IF((H2&gt;K2),"سرانه خریدار بالاتر","سرانه فروشنده بالاتر")</f>
        <v>سرانه فروشنده بالاتر</v>
      </c>
      <c r="M2" s="4">
        <v>2</v>
      </c>
      <c r="N2" s="4">
        <v>83.8</v>
      </c>
      <c r="O2" s="4">
        <v>5.4</v>
      </c>
      <c r="P2" s="4">
        <v>-2.91</v>
      </c>
      <c r="Q2" s="4">
        <v>-2.41</v>
      </c>
    </row>
    <row r="3" spans="1:17" ht="19.5" x14ac:dyDescent="0.25">
      <c r="A3" s="3" t="s">
        <v>15</v>
      </c>
      <c r="B3" s="4" t="s">
        <v>276</v>
      </c>
      <c r="C3" s="4">
        <v>21.614999999999998</v>
      </c>
      <c r="D3" s="4">
        <v>5.3</v>
      </c>
      <c r="E3" s="4">
        <v>21.613</v>
      </c>
      <c r="F3" s="4">
        <v>801</v>
      </c>
      <c r="G3" s="4">
        <v>243</v>
      </c>
      <c r="H3" s="4">
        <v>6.5570000000000004</v>
      </c>
      <c r="I3" s="4">
        <v>18.613</v>
      </c>
      <c r="J3" s="4">
        <v>919</v>
      </c>
      <c r="K3" s="4">
        <v>4.9219999999999997</v>
      </c>
      <c r="L3" s="4" t="str">
        <f t="shared" ref="L3:L12" si="0">IF((H3&gt;K3),"سرانه خریدار بالاتر","سرانه فروشنده بالاتر")</f>
        <v>سرانه خریدار بالاتر</v>
      </c>
      <c r="M3" s="4">
        <v>1.3</v>
      </c>
      <c r="N3" s="4">
        <v>0</v>
      </c>
      <c r="O3" s="4">
        <v>13.8</v>
      </c>
      <c r="P3" s="4">
        <v>0.37</v>
      </c>
      <c r="Q3" s="4">
        <v>-0.33</v>
      </c>
    </row>
    <row r="4" spans="1:17" ht="19.5" x14ac:dyDescent="0.25">
      <c r="A4" s="3" t="s">
        <v>15</v>
      </c>
      <c r="B4" s="4" t="s">
        <v>277</v>
      </c>
      <c r="C4" s="4">
        <v>3.5310000000000001</v>
      </c>
      <c r="D4" s="4">
        <v>4.3</v>
      </c>
      <c r="E4" s="4">
        <v>3.2240000000000002</v>
      </c>
      <c r="F4" s="4">
        <v>655</v>
      </c>
      <c r="G4" s="4">
        <v>1211</v>
      </c>
      <c r="H4" s="4">
        <v>5.9610000000000003</v>
      </c>
      <c r="I4" s="4">
        <v>3.53</v>
      </c>
      <c r="J4" s="4">
        <v>4910</v>
      </c>
      <c r="K4" s="4">
        <v>0.871</v>
      </c>
      <c r="L4" s="4" t="str">
        <f t="shared" si="0"/>
        <v>سرانه خریدار بالاتر</v>
      </c>
      <c r="M4" s="4">
        <v>6.8</v>
      </c>
      <c r="N4" s="4">
        <v>8.6999999999999993</v>
      </c>
      <c r="O4" s="4">
        <v>0</v>
      </c>
      <c r="P4" s="4">
        <v>0.02</v>
      </c>
      <c r="Q4" s="4">
        <v>-1.78</v>
      </c>
    </row>
    <row r="5" spans="1:17" ht="19.5" x14ac:dyDescent="0.25">
      <c r="A5" s="3" t="s">
        <v>15</v>
      </c>
      <c r="B5" s="4" t="s">
        <v>278</v>
      </c>
      <c r="C5" s="4">
        <v>1.5860000000000001</v>
      </c>
      <c r="D5" s="4">
        <v>4</v>
      </c>
      <c r="E5" s="4">
        <v>0.71399999999999997</v>
      </c>
      <c r="F5" s="4">
        <v>265</v>
      </c>
      <c r="G5" s="4">
        <v>2488</v>
      </c>
      <c r="H5" s="4">
        <v>6.7039999999999997</v>
      </c>
      <c r="I5" s="4">
        <v>1.585</v>
      </c>
      <c r="J5" s="4">
        <v>690</v>
      </c>
      <c r="K5" s="4">
        <v>5.7149999999999999</v>
      </c>
      <c r="L5" s="4" t="str">
        <f t="shared" si="0"/>
        <v>سرانه خریدار بالاتر</v>
      </c>
      <c r="M5" s="4">
        <v>1.2</v>
      </c>
      <c r="N5" s="4">
        <v>55</v>
      </c>
      <c r="O5" s="4">
        <v>0</v>
      </c>
      <c r="P5" s="4">
        <v>0.88</v>
      </c>
      <c r="Q5" s="4">
        <v>1.18</v>
      </c>
    </row>
    <row r="6" spans="1:17" ht="19.5" x14ac:dyDescent="0.25">
      <c r="A6" s="3" t="s">
        <v>15</v>
      </c>
      <c r="B6" s="4" t="s">
        <v>279</v>
      </c>
      <c r="C6" s="4">
        <v>2.544</v>
      </c>
      <c r="D6" s="4">
        <v>3.2</v>
      </c>
      <c r="E6" s="4">
        <v>1.238</v>
      </c>
      <c r="F6" s="4">
        <v>382</v>
      </c>
      <c r="G6" s="4">
        <v>1269</v>
      </c>
      <c r="H6" s="4">
        <v>4.1130000000000004</v>
      </c>
      <c r="I6" s="4">
        <v>2.528</v>
      </c>
      <c r="J6" s="4">
        <v>3727</v>
      </c>
      <c r="K6" s="4">
        <v>0.86099999999999999</v>
      </c>
      <c r="L6" s="4" t="str">
        <f t="shared" si="0"/>
        <v>سرانه خریدار بالاتر</v>
      </c>
      <c r="M6" s="4">
        <v>4.8</v>
      </c>
      <c r="N6" s="4">
        <v>51.3</v>
      </c>
      <c r="O6" s="4">
        <v>0.6</v>
      </c>
      <c r="P6" s="4">
        <v>-1.7</v>
      </c>
      <c r="Q6" s="4">
        <v>-2.94</v>
      </c>
    </row>
    <row r="7" spans="1:17" ht="19.5" x14ac:dyDescent="0.25">
      <c r="A7" s="3" t="s">
        <v>15</v>
      </c>
      <c r="B7" s="4" t="s">
        <v>280</v>
      </c>
      <c r="C7" s="4">
        <v>1.99</v>
      </c>
      <c r="D7" s="4">
        <v>3.2</v>
      </c>
      <c r="E7" s="4">
        <v>1.329</v>
      </c>
      <c r="F7" s="4">
        <v>162</v>
      </c>
      <c r="G7" s="4">
        <v>1566</v>
      </c>
      <c r="H7" s="4">
        <v>12.847</v>
      </c>
      <c r="I7" s="4">
        <v>1.411</v>
      </c>
      <c r="J7" s="4">
        <v>135</v>
      </c>
      <c r="K7" s="4">
        <v>16.367999999999999</v>
      </c>
      <c r="L7" s="4" t="str">
        <f t="shared" si="0"/>
        <v>سرانه فروشنده بالاتر</v>
      </c>
      <c r="M7" s="4">
        <v>1.3</v>
      </c>
      <c r="N7" s="4">
        <v>33.200000000000003</v>
      </c>
      <c r="O7" s="4">
        <v>29.1</v>
      </c>
      <c r="P7" s="4">
        <v>0.71</v>
      </c>
      <c r="Q7" s="4">
        <v>2.89</v>
      </c>
    </row>
    <row r="8" spans="1:17" ht="19.5" x14ac:dyDescent="0.25">
      <c r="A8" s="3" t="s">
        <v>15</v>
      </c>
      <c r="B8" s="4" t="s">
        <v>281</v>
      </c>
      <c r="C8" s="4">
        <v>0.65300000000000002</v>
      </c>
      <c r="D8" s="4">
        <v>1.3</v>
      </c>
      <c r="E8" s="4">
        <v>0.503</v>
      </c>
      <c r="F8" s="4">
        <v>205</v>
      </c>
      <c r="G8" s="4">
        <v>2048</v>
      </c>
      <c r="H8" s="4">
        <v>5.0250000000000004</v>
      </c>
      <c r="I8" s="4">
        <v>0.65200000000000002</v>
      </c>
      <c r="J8" s="4">
        <v>2942</v>
      </c>
      <c r="K8" s="4">
        <v>0.45400000000000001</v>
      </c>
      <c r="L8" s="4" t="str">
        <f t="shared" si="0"/>
        <v>سرانه خریدار بالاتر</v>
      </c>
      <c r="M8" s="4">
        <v>11.1</v>
      </c>
      <c r="N8" s="4">
        <v>22.9</v>
      </c>
      <c r="O8" s="4">
        <v>0</v>
      </c>
      <c r="P8" s="4">
        <v>-0.4</v>
      </c>
      <c r="Q8" s="4">
        <v>-2.25</v>
      </c>
    </row>
    <row r="9" spans="1:17" ht="19.5" x14ac:dyDescent="0.25">
      <c r="A9" s="3" t="s">
        <v>15</v>
      </c>
      <c r="B9" s="4" t="s">
        <v>282</v>
      </c>
      <c r="C9" s="4">
        <v>0.50900000000000001</v>
      </c>
      <c r="D9" s="4">
        <v>1.1000000000000001</v>
      </c>
      <c r="E9" s="4">
        <v>0.46400000000000002</v>
      </c>
      <c r="F9" s="4">
        <v>76</v>
      </c>
      <c r="G9" s="4">
        <v>2164</v>
      </c>
      <c r="H9" s="4">
        <v>13.212</v>
      </c>
      <c r="I9" s="4">
        <v>0.26700000000000002</v>
      </c>
      <c r="J9" s="4">
        <v>59</v>
      </c>
      <c r="K9" s="4">
        <v>9.7929999999999993</v>
      </c>
      <c r="L9" s="4" t="str">
        <f t="shared" si="0"/>
        <v>سرانه خریدار بالاتر</v>
      </c>
      <c r="M9" s="4">
        <v>1.3</v>
      </c>
      <c r="N9" s="4">
        <v>8.8000000000000007</v>
      </c>
      <c r="O9" s="4">
        <v>47.5</v>
      </c>
      <c r="P9" s="4">
        <v>-0.28000000000000003</v>
      </c>
      <c r="Q9" s="4">
        <v>-1.01</v>
      </c>
    </row>
    <row r="10" spans="1:17" ht="19.5" x14ac:dyDescent="0.25">
      <c r="A10" s="3" t="s">
        <v>15</v>
      </c>
      <c r="B10" s="4" t="s">
        <v>283</v>
      </c>
      <c r="C10" s="4">
        <v>0.14099999999999999</v>
      </c>
      <c r="D10" s="4">
        <v>1</v>
      </c>
      <c r="E10" s="4">
        <v>2.8000000000000001E-2</v>
      </c>
      <c r="F10" s="4">
        <v>40</v>
      </c>
      <c r="G10" s="4">
        <v>7084</v>
      </c>
      <c r="H10" s="4">
        <v>4.9589999999999996</v>
      </c>
      <c r="I10" s="4">
        <v>0.14099999999999999</v>
      </c>
      <c r="J10" s="4">
        <v>117</v>
      </c>
      <c r="K10" s="4">
        <v>8.5370000000000008</v>
      </c>
      <c r="L10" s="4" t="str">
        <f t="shared" si="0"/>
        <v>سرانه فروشنده بالاتر</v>
      </c>
      <c r="M10" s="4">
        <v>1.7</v>
      </c>
      <c r="N10" s="4">
        <v>80.2</v>
      </c>
      <c r="O10" s="4">
        <v>0</v>
      </c>
      <c r="P10" s="4">
        <v>-0.6</v>
      </c>
      <c r="Q10" s="4">
        <v>-3</v>
      </c>
    </row>
    <row r="11" spans="1:17" ht="19.5" x14ac:dyDescent="0.25">
      <c r="A11" s="3" t="s">
        <v>15</v>
      </c>
      <c r="B11" s="4" t="s">
        <v>284</v>
      </c>
      <c r="C11" s="4">
        <v>3.6339999999999999</v>
      </c>
      <c r="D11" s="4">
        <v>0.9</v>
      </c>
      <c r="E11" s="4">
        <v>0.63100000000000001</v>
      </c>
      <c r="F11" s="4">
        <v>60</v>
      </c>
      <c r="G11" s="4">
        <v>261</v>
      </c>
      <c r="H11" s="4">
        <v>2.7450000000000001</v>
      </c>
      <c r="I11" s="4">
        <v>3.6339999999999999</v>
      </c>
      <c r="J11" s="4">
        <v>8</v>
      </c>
      <c r="K11" s="4">
        <v>118.559</v>
      </c>
      <c r="L11" s="4" t="str">
        <f t="shared" si="0"/>
        <v>سرانه فروشنده بالاتر</v>
      </c>
      <c r="M11" s="4">
        <v>43.2</v>
      </c>
      <c r="N11" s="4">
        <v>82.6</v>
      </c>
      <c r="O11" s="4">
        <v>0</v>
      </c>
      <c r="P11" s="4">
        <v>-0.38</v>
      </c>
      <c r="Q11" s="4">
        <v>-2.67</v>
      </c>
    </row>
    <row r="12" spans="1:17" ht="19.5" x14ac:dyDescent="0.25">
      <c r="A12" s="3" t="s">
        <v>15</v>
      </c>
      <c r="B12" s="4" t="s">
        <v>285</v>
      </c>
      <c r="C12" s="4">
        <v>2.2229999999999999</v>
      </c>
      <c r="D12" s="4">
        <v>0.4</v>
      </c>
      <c r="E12" s="4">
        <v>2.2229999999999999</v>
      </c>
      <c r="F12" s="4">
        <v>106</v>
      </c>
      <c r="G12" s="4">
        <v>165</v>
      </c>
      <c r="H12" s="4">
        <v>3.46</v>
      </c>
      <c r="I12" s="4">
        <v>2.2229999999999999</v>
      </c>
      <c r="J12" s="4">
        <v>19</v>
      </c>
      <c r="K12" s="4">
        <v>19.305</v>
      </c>
      <c r="L12" s="4" t="str">
        <f t="shared" si="0"/>
        <v>سرانه فروشنده بالاتر</v>
      </c>
      <c r="M12" s="4">
        <v>5.6</v>
      </c>
      <c r="N12" s="4">
        <v>0</v>
      </c>
      <c r="O12" s="4">
        <v>0</v>
      </c>
      <c r="P12" s="4">
        <v>-0.24</v>
      </c>
      <c r="Q12" s="4">
        <v>-2.96</v>
      </c>
    </row>
  </sheetData>
  <conditionalFormatting sqref="P2:Q12">
    <cfRule type="cellIs" dxfId="67" priority="3" operator="lessThan">
      <formula>0</formula>
    </cfRule>
    <cfRule type="cellIs" dxfId="66" priority="4" operator="greaterThan">
      <formula>0</formula>
    </cfRule>
  </conditionalFormatting>
  <conditionalFormatting sqref="L2:M12">
    <cfRule type="expression" dxfId="65" priority="1">
      <formula>($L2)="سرانه فروشنده بالاتر"</formula>
    </cfRule>
    <cfRule type="expression" dxfId="64" priority="2">
      <formula>($L2)="سرانه خریدار بالاتر"</formula>
    </cfRule>
  </conditionalFormatting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337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286</v>
      </c>
      <c r="C2" s="4">
        <v>0.83399999999999996</v>
      </c>
      <c r="D2" s="4">
        <v>6</v>
      </c>
      <c r="E2" s="4">
        <v>0.443</v>
      </c>
      <c r="F2" s="4">
        <v>229</v>
      </c>
      <c r="G2" s="4">
        <v>7124</v>
      </c>
      <c r="H2" s="4">
        <v>13.781000000000001</v>
      </c>
      <c r="I2" s="4">
        <v>0.78700000000000003</v>
      </c>
      <c r="J2" s="4">
        <v>410</v>
      </c>
      <c r="K2" s="4">
        <v>13.675000000000001</v>
      </c>
      <c r="L2" s="4" t="str">
        <f>IF((H2&gt;K2),"سرانه خریدار بالاتر","سرانه فروشنده بالاتر")</f>
        <v>سرانه خریدار بالاتر</v>
      </c>
      <c r="M2" s="4">
        <v>1</v>
      </c>
      <c r="N2" s="4">
        <v>46.9</v>
      </c>
      <c r="O2" s="4">
        <v>5.7</v>
      </c>
      <c r="P2" s="4">
        <v>0.56000000000000005</v>
      </c>
      <c r="Q2" s="4">
        <v>-0.69</v>
      </c>
    </row>
  </sheetData>
  <conditionalFormatting sqref="P2:Q2">
    <cfRule type="cellIs" dxfId="63" priority="3" operator="lessThan">
      <formula>0</formula>
    </cfRule>
    <cfRule type="cellIs" dxfId="62" priority="4" operator="greaterThan">
      <formula>0</formula>
    </cfRule>
  </conditionalFormatting>
  <conditionalFormatting sqref="L2:M2">
    <cfRule type="expression" dxfId="61" priority="1">
      <formula>($L2)="سرانه فروشنده بالاتر"</formula>
    </cfRule>
    <cfRule type="expression" dxfId="60" priority="2">
      <formula>($L2)="سرانه خریدار بالاتر"</formula>
    </cfRule>
  </conditionalFormatting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337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287</v>
      </c>
      <c r="C2" s="4">
        <v>0.48</v>
      </c>
      <c r="D2" s="4">
        <v>0.2</v>
      </c>
      <c r="E2" s="4">
        <v>0.48</v>
      </c>
      <c r="F2" s="4">
        <v>71</v>
      </c>
      <c r="G2" s="4">
        <v>519</v>
      </c>
      <c r="H2" s="4">
        <v>3.5089999999999999</v>
      </c>
      <c r="I2" s="4">
        <v>0.48</v>
      </c>
      <c r="J2" s="4">
        <v>5</v>
      </c>
      <c r="K2" s="4">
        <v>49.823999999999998</v>
      </c>
      <c r="L2" s="4" t="str">
        <f>IF((H2&gt;K2),"سرانه خریدار بالاتر","سرانه فروشنده بالاتر")</f>
        <v>سرانه فروشنده بالاتر</v>
      </c>
      <c r="M2" s="4">
        <v>14.2</v>
      </c>
      <c r="N2" s="4">
        <v>0</v>
      </c>
      <c r="O2" s="4">
        <v>0</v>
      </c>
      <c r="P2" s="4">
        <v>-0.19</v>
      </c>
      <c r="Q2" s="4">
        <v>-2.88</v>
      </c>
    </row>
    <row r="3" spans="1:17" ht="19.5" x14ac:dyDescent="0.25">
      <c r="A3" s="3" t="s">
        <v>15</v>
      </c>
      <c r="B3" s="4" t="s">
        <v>288</v>
      </c>
      <c r="C3" s="4">
        <v>0.437</v>
      </c>
      <c r="D3" s="4">
        <v>0.1</v>
      </c>
      <c r="E3" s="4">
        <v>0.437</v>
      </c>
      <c r="F3" s="4">
        <v>43</v>
      </c>
      <c r="G3" s="4">
        <v>333</v>
      </c>
      <c r="H3" s="4">
        <v>3.3839999999999999</v>
      </c>
      <c r="I3" s="4">
        <v>0.437</v>
      </c>
      <c r="J3" s="4">
        <v>2</v>
      </c>
      <c r="K3" s="4">
        <v>72.760000000000005</v>
      </c>
      <c r="L3" s="4" t="str">
        <f t="shared" ref="L3" si="0">IF((H3&gt;K3),"سرانه خریدار بالاتر","سرانه فروشنده بالاتر")</f>
        <v>سرانه فروشنده بالاتر</v>
      </c>
      <c r="M3" s="4">
        <v>21.5</v>
      </c>
      <c r="N3" s="4">
        <v>0</v>
      </c>
      <c r="O3" s="4">
        <v>0</v>
      </c>
      <c r="P3" s="4">
        <v>0</v>
      </c>
      <c r="Q3" s="4">
        <v>-2.7</v>
      </c>
    </row>
  </sheetData>
  <conditionalFormatting sqref="P2:Q3">
    <cfRule type="cellIs" dxfId="59" priority="3" operator="lessThan">
      <formula>0</formula>
    </cfRule>
    <cfRule type="cellIs" dxfId="58" priority="4" operator="greaterThan">
      <formula>0</formula>
    </cfRule>
  </conditionalFormatting>
  <conditionalFormatting sqref="L2:M3">
    <cfRule type="expression" dxfId="57" priority="1">
      <formula>($L2)="سرانه فروشنده بالاتر"</formula>
    </cfRule>
    <cfRule type="expression" dxfId="56" priority="2">
      <formula>($L2)="سرانه خریدار بالاتر"</formula>
    </cfRule>
  </conditionalFormatting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337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289</v>
      </c>
      <c r="C2" s="4">
        <v>0.42199999999999999</v>
      </c>
      <c r="D2" s="4">
        <v>2.6</v>
      </c>
      <c r="E2" s="4">
        <v>0.42199999999999999</v>
      </c>
      <c r="F2" s="4">
        <v>229</v>
      </c>
      <c r="G2" s="4">
        <v>6350</v>
      </c>
      <c r="H2" s="4">
        <v>11.702</v>
      </c>
      <c r="I2" s="4">
        <v>0.40899999999999997</v>
      </c>
      <c r="J2" s="4">
        <v>2793</v>
      </c>
      <c r="K2" s="4">
        <v>0.93</v>
      </c>
      <c r="L2" s="4" t="str">
        <f>IF((H2&gt;K2),"سرانه خریدار بالاتر","سرانه فروشنده بالاتر")</f>
        <v>سرانه خریدار بالاتر</v>
      </c>
      <c r="M2" s="4">
        <v>12.6</v>
      </c>
      <c r="N2" s="4">
        <v>0</v>
      </c>
      <c r="O2" s="4">
        <v>2.9</v>
      </c>
      <c r="P2" s="4">
        <v>-1.34</v>
      </c>
      <c r="Q2" s="4">
        <v>-3</v>
      </c>
    </row>
    <row r="3" spans="1:17" ht="19.5" x14ac:dyDescent="0.25">
      <c r="A3" s="3" t="s">
        <v>15</v>
      </c>
      <c r="B3" s="4" t="s">
        <v>290</v>
      </c>
      <c r="C3" s="4">
        <v>0.85599999999999998</v>
      </c>
      <c r="D3" s="4">
        <v>2.1</v>
      </c>
      <c r="E3" s="4">
        <v>0.16600000000000001</v>
      </c>
      <c r="F3" s="4">
        <v>35</v>
      </c>
      <c r="G3" s="4">
        <v>2545</v>
      </c>
      <c r="H3" s="4">
        <v>12.071</v>
      </c>
      <c r="I3" s="4">
        <v>0.85599999999999998</v>
      </c>
      <c r="J3" s="4">
        <v>11</v>
      </c>
      <c r="K3" s="4">
        <v>198.047</v>
      </c>
      <c r="L3" s="4" t="str">
        <f t="shared" ref="L3:L7" si="0">IF((H3&gt;K3),"سرانه خریدار بالاتر","سرانه فروشنده بالاتر")</f>
        <v>سرانه فروشنده بالاتر</v>
      </c>
      <c r="M3" s="4">
        <v>16.399999999999999</v>
      </c>
      <c r="N3" s="4">
        <v>80.5</v>
      </c>
      <c r="O3" s="4">
        <v>0</v>
      </c>
      <c r="P3" s="4">
        <v>-1.32</v>
      </c>
      <c r="Q3" s="4">
        <v>-2.99</v>
      </c>
    </row>
    <row r="4" spans="1:17" ht="19.5" x14ac:dyDescent="0.25">
      <c r="A4" s="3" t="s">
        <v>15</v>
      </c>
      <c r="B4" s="4" t="s">
        <v>291</v>
      </c>
      <c r="C4" s="4">
        <v>0.19</v>
      </c>
      <c r="D4" s="4">
        <v>0.8</v>
      </c>
      <c r="E4" s="4">
        <v>7.4999999999999997E-2</v>
      </c>
      <c r="F4" s="4">
        <v>34</v>
      </c>
      <c r="G4" s="4">
        <v>4124</v>
      </c>
      <c r="H4" s="4">
        <v>9.0969999999999995</v>
      </c>
      <c r="I4" s="4">
        <v>0.187</v>
      </c>
      <c r="J4" s="4">
        <v>102</v>
      </c>
      <c r="K4" s="4">
        <v>7.5609999999999999</v>
      </c>
      <c r="L4" s="4" t="str">
        <f t="shared" si="0"/>
        <v>سرانه خریدار بالاتر</v>
      </c>
      <c r="M4" s="4">
        <v>1.2</v>
      </c>
      <c r="N4" s="4">
        <v>60.6</v>
      </c>
      <c r="O4" s="4">
        <v>1.6</v>
      </c>
      <c r="P4" s="4">
        <v>-0.46</v>
      </c>
      <c r="Q4" s="4">
        <v>-2.99</v>
      </c>
    </row>
    <row r="5" spans="1:17" ht="19.5" x14ac:dyDescent="0.25">
      <c r="A5" s="3" t="s">
        <v>15</v>
      </c>
      <c r="B5" s="4" t="s">
        <v>292</v>
      </c>
      <c r="C5" s="4">
        <v>0.14000000000000001</v>
      </c>
      <c r="D5" s="4">
        <v>0.4</v>
      </c>
      <c r="E5" s="4">
        <v>0.14000000000000001</v>
      </c>
      <c r="F5" s="4">
        <v>6</v>
      </c>
      <c r="G5" s="4">
        <v>2745</v>
      </c>
      <c r="H5" s="4">
        <v>64.05</v>
      </c>
      <c r="I5" s="4">
        <v>0.14000000000000001</v>
      </c>
      <c r="J5" s="4">
        <v>10</v>
      </c>
      <c r="K5" s="4">
        <v>38.43</v>
      </c>
      <c r="L5" s="4" t="str">
        <f t="shared" si="0"/>
        <v>سرانه خریدار بالاتر</v>
      </c>
      <c r="M5" s="4">
        <v>1.7</v>
      </c>
      <c r="N5" s="4">
        <v>0</v>
      </c>
      <c r="O5" s="4">
        <v>0</v>
      </c>
      <c r="P5" s="4">
        <v>0.55000000000000004</v>
      </c>
      <c r="Q5" s="4">
        <v>3</v>
      </c>
    </row>
    <row r="6" spans="1:17" ht="19.5" x14ac:dyDescent="0.25">
      <c r="A6" s="3" t="s">
        <v>15</v>
      </c>
      <c r="B6" s="4" t="s">
        <v>293</v>
      </c>
      <c r="C6" s="4">
        <v>0.32500000000000001</v>
      </c>
      <c r="D6" s="4">
        <v>0.2</v>
      </c>
      <c r="E6" s="4">
        <v>2.5000000000000001E-2</v>
      </c>
      <c r="F6" s="4">
        <v>10</v>
      </c>
      <c r="G6" s="4">
        <v>747</v>
      </c>
      <c r="H6" s="4">
        <v>1.867</v>
      </c>
      <c r="I6" s="4">
        <v>0.32500000000000001</v>
      </c>
      <c r="J6" s="4">
        <v>4</v>
      </c>
      <c r="K6" s="4">
        <v>60.694000000000003</v>
      </c>
      <c r="L6" s="4" t="str">
        <f t="shared" si="0"/>
        <v>سرانه فروشنده بالاتر</v>
      </c>
      <c r="M6" s="4">
        <v>32.5</v>
      </c>
      <c r="N6" s="4">
        <v>92.4</v>
      </c>
      <c r="O6" s="4">
        <v>0</v>
      </c>
      <c r="P6" s="4">
        <v>-0.13</v>
      </c>
      <c r="Q6" s="4">
        <v>-2.94</v>
      </c>
    </row>
    <row r="7" spans="1:17" ht="19.5" x14ac:dyDescent="0.25">
      <c r="A7" s="3" t="s">
        <v>15</v>
      </c>
      <c r="B7" s="4" t="s">
        <v>294</v>
      </c>
      <c r="C7" s="4">
        <v>0.41499999999999998</v>
      </c>
      <c r="D7" s="4">
        <v>0.1</v>
      </c>
      <c r="E7" s="4">
        <v>0.41499999999999998</v>
      </c>
      <c r="F7" s="4">
        <v>47</v>
      </c>
      <c r="G7" s="4">
        <v>367</v>
      </c>
      <c r="H7" s="4">
        <v>3.2410000000000001</v>
      </c>
      <c r="I7" s="4">
        <v>0.41499999999999998</v>
      </c>
      <c r="J7" s="4">
        <v>1</v>
      </c>
      <c r="K7" s="4">
        <v>152.30500000000001</v>
      </c>
      <c r="L7" s="4" t="str">
        <f t="shared" si="0"/>
        <v>سرانه فروشنده بالاتر</v>
      </c>
      <c r="M7" s="4">
        <v>47</v>
      </c>
      <c r="N7" s="4">
        <v>0</v>
      </c>
      <c r="O7" s="4">
        <v>0</v>
      </c>
      <c r="P7" s="4">
        <v>0</v>
      </c>
      <c r="Q7" s="4">
        <v>-3</v>
      </c>
    </row>
  </sheetData>
  <conditionalFormatting sqref="P2:Q7">
    <cfRule type="cellIs" dxfId="55" priority="3" operator="lessThan">
      <formula>0</formula>
    </cfRule>
    <cfRule type="cellIs" dxfId="54" priority="4" operator="greaterThan">
      <formula>0</formula>
    </cfRule>
  </conditionalFormatting>
  <conditionalFormatting sqref="L2:M7">
    <cfRule type="expression" dxfId="53" priority="1">
      <formula>($L2)="سرانه فروشنده بالاتر"</formula>
    </cfRule>
    <cfRule type="expression" dxfId="52" priority="2">
      <formula>($L2)="سرانه خریدار بالاتر"</formula>
    </cfRule>
  </conditionalFormatting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337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295</v>
      </c>
      <c r="C2" s="4">
        <v>4.4999999999999998E-2</v>
      </c>
      <c r="D2" s="4">
        <v>0.7</v>
      </c>
      <c r="E2" s="4">
        <v>4.4999999999999998E-2</v>
      </c>
      <c r="F2" s="4">
        <v>13</v>
      </c>
      <c r="G2" s="4">
        <v>15392</v>
      </c>
      <c r="H2" s="4">
        <v>53.28</v>
      </c>
      <c r="I2" s="4">
        <v>4.4999999999999998E-2</v>
      </c>
      <c r="J2" s="4">
        <v>6</v>
      </c>
      <c r="K2" s="4">
        <v>115.44</v>
      </c>
      <c r="L2" s="4" t="str">
        <f>IF((H2&gt;K2),"سرانه خریدار بالاتر","سرانه فروشنده بالاتر")</f>
        <v>سرانه فروشنده بالاتر</v>
      </c>
      <c r="M2" s="4">
        <v>2.2000000000000002</v>
      </c>
      <c r="N2" s="4">
        <v>0</v>
      </c>
      <c r="O2" s="4">
        <v>0</v>
      </c>
      <c r="P2" s="4">
        <v>-0.42</v>
      </c>
      <c r="Q2" s="4">
        <v>-3</v>
      </c>
    </row>
    <row r="3" spans="1:17" ht="19.5" x14ac:dyDescent="0.25">
      <c r="A3" s="3" t="s">
        <v>15</v>
      </c>
      <c r="B3" s="4" t="s">
        <v>296</v>
      </c>
      <c r="C3" s="4">
        <v>5.1999999999999998E-2</v>
      </c>
      <c r="D3" s="4">
        <v>0.1</v>
      </c>
      <c r="E3" s="4">
        <v>5.1999999999999998E-2</v>
      </c>
      <c r="F3" s="4">
        <v>5</v>
      </c>
      <c r="G3" s="4">
        <v>2136</v>
      </c>
      <c r="H3" s="4">
        <v>22.213999999999999</v>
      </c>
      <c r="I3" s="4">
        <v>5.1999999999999998E-2</v>
      </c>
      <c r="J3" s="4">
        <v>1</v>
      </c>
      <c r="K3" s="4">
        <v>111.072</v>
      </c>
      <c r="L3" s="4" t="str">
        <f t="shared" ref="L3" si="0">IF((H3&gt;K3),"سرانه خریدار بالاتر","سرانه فروشنده بالاتر")</f>
        <v>سرانه فروشنده بالاتر</v>
      </c>
      <c r="M3" s="4">
        <v>5</v>
      </c>
      <c r="N3" s="4">
        <v>0</v>
      </c>
      <c r="O3" s="4">
        <v>0</v>
      </c>
      <c r="P3" s="4">
        <v>-0.05</v>
      </c>
      <c r="Q3" s="4">
        <v>-2.99</v>
      </c>
    </row>
  </sheetData>
  <conditionalFormatting sqref="P2:Q3">
    <cfRule type="cellIs" dxfId="51" priority="3" operator="lessThan">
      <formula>0</formula>
    </cfRule>
    <cfRule type="cellIs" dxfId="50" priority="4" operator="greaterThan">
      <formula>0</formula>
    </cfRule>
  </conditionalFormatting>
  <conditionalFormatting sqref="L2:M3">
    <cfRule type="expression" dxfId="49" priority="1">
      <formula>($L2)="سرانه فروشنده بالاتر"</formula>
    </cfRule>
    <cfRule type="expression" dxfId="48" priority="2">
      <formula>($L2)="سرانه خریدار بالاتر"</formula>
    </cfRule>
  </conditionalFormatting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337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297</v>
      </c>
      <c r="C2" s="4">
        <v>0.81</v>
      </c>
      <c r="D2" s="4">
        <v>1.7</v>
      </c>
      <c r="E2" s="4">
        <v>0.46899999999999997</v>
      </c>
      <c r="F2" s="4">
        <v>134</v>
      </c>
      <c r="G2" s="4">
        <v>2071</v>
      </c>
      <c r="H2" s="4">
        <v>7.2480000000000002</v>
      </c>
      <c r="I2" s="4">
        <v>0.73499999999999999</v>
      </c>
      <c r="J2" s="4">
        <v>237</v>
      </c>
      <c r="K2" s="4">
        <v>6.423</v>
      </c>
      <c r="L2" s="4" t="str">
        <f>IF((H2&gt;K2),"سرانه خریدار بالاتر","سرانه فروشنده بالاتر")</f>
        <v>سرانه خریدار بالاتر</v>
      </c>
      <c r="M2" s="4">
        <v>1.1000000000000001</v>
      </c>
      <c r="N2" s="4">
        <v>42</v>
      </c>
      <c r="O2" s="4">
        <v>9.1999999999999993</v>
      </c>
      <c r="P2" s="4">
        <v>0.15</v>
      </c>
      <c r="Q2" s="4">
        <v>2.13</v>
      </c>
    </row>
    <row r="3" spans="1:17" ht="19.5" x14ac:dyDescent="0.25">
      <c r="A3" s="3" t="s">
        <v>15</v>
      </c>
      <c r="B3" s="4" t="s">
        <v>298</v>
      </c>
      <c r="C3" s="4">
        <v>0.13600000000000001</v>
      </c>
      <c r="D3" s="4">
        <v>1.4</v>
      </c>
      <c r="E3" s="4">
        <v>1E-3</v>
      </c>
      <c r="F3" s="4">
        <v>13</v>
      </c>
      <c r="G3" s="4">
        <v>10675</v>
      </c>
      <c r="H3" s="4">
        <v>0.82099999999999995</v>
      </c>
      <c r="I3" s="4">
        <v>0.13600000000000001</v>
      </c>
      <c r="J3" s="4">
        <v>15</v>
      </c>
      <c r="K3" s="4">
        <v>96.787000000000006</v>
      </c>
      <c r="L3" s="4" t="str">
        <f t="shared" ref="L3:L7" si="0">IF((H3&gt;K3),"سرانه خریدار بالاتر","سرانه فروشنده بالاتر")</f>
        <v>سرانه فروشنده بالاتر</v>
      </c>
      <c r="M3" s="4">
        <v>117.9</v>
      </c>
      <c r="N3" s="4">
        <v>99</v>
      </c>
      <c r="O3" s="4">
        <v>0</v>
      </c>
      <c r="P3" s="4">
        <v>-0.93</v>
      </c>
      <c r="Q3" s="4">
        <v>-3</v>
      </c>
    </row>
    <row r="4" spans="1:17" ht="19.5" x14ac:dyDescent="0.25">
      <c r="A4" s="3" t="s">
        <v>15</v>
      </c>
      <c r="B4" s="4" t="s">
        <v>299</v>
      </c>
      <c r="C4" s="4">
        <v>1.5029999999999999</v>
      </c>
      <c r="D4" s="4">
        <v>1</v>
      </c>
      <c r="E4" s="4">
        <v>0.48199999999999998</v>
      </c>
      <c r="F4" s="4">
        <v>85</v>
      </c>
      <c r="G4" s="4">
        <v>692</v>
      </c>
      <c r="H4" s="4">
        <v>3.9239999999999999</v>
      </c>
      <c r="I4" s="4">
        <v>1.5029999999999999</v>
      </c>
      <c r="J4" s="4">
        <v>199</v>
      </c>
      <c r="K4" s="4">
        <v>5.2270000000000003</v>
      </c>
      <c r="L4" s="4" t="str">
        <f t="shared" si="0"/>
        <v>سرانه فروشنده بالاتر</v>
      </c>
      <c r="M4" s="4">
        <v>1.3</v>
      </c>
      <c r="N4" s="4">
        <v>67.900000000000006</v>
      </c>
      <c r="O4" s="4">
        <v>0</v>
      </c>
      <c r="P4" s="4">
        <v>-0.56999999999999995</v>
      </c>
      <c r="Q4" s="4">
        <v>-2.87</v>
      </c>
    </row>
    <row r="5" spans="1:17" ht="19.5" x14ac:dyDescent="0.25">
      <c r="A5" s="3" t="s">
        <v>15</v>
      </c>
      <c r="B5" s="4" t="s">
        <v>300</v>
      </c>
      <c r="C5" s="4">
        <v>6.9000000000000006E-2</v>
      </c>
      <c r="D5" s="4">
        <v>0.2</v>
      </c>
      <c r="E5" s="4">
        <v>6.9000000000000006E-2</v>
      </c>
      <c r="F5" s="4">
        <v>24</v>
      </c>
      <c r="G5" s="4">
        <v>2574</v>
      </c>
      <c r="H5" s="4">
        <v>7.4</v>
      </c>
      <c r="I5" s="4">
        <v>6.5000000000000002E-2</v>
      </c>
      <c r="J5" s="4">
        <v>2</v>
      </c>
      <c r="K5" s="4">
        <v>83.655000000000001</v>
      </c>
      <c r="L5" s="4" t="str">
        <f t="shared" si="0"/>
        <v>سرانه فروشنده بالاتر</v>
      </c>
      <c r="M5" s="4">
        <v>11.3</v>
      </c>
      <c r="N5" s="4">
        <v>0</v>
      </c>
      <c r="O5" s="4">
        <v>7</v>
      </c>
      <c r="P5" s="4">
        <v>-0.12</v>
      </c>
      <c r="Q5" s="4">
        <v>-2.99</v>
      </c>
    </row>
    <row r="6" spans="1:17" ht="19.5" x14ac:dyDescent="0.25">
      <c r="A6" s="3" t="s">
        <v>15</v>
      </c>
      <c r="B6" s="4" t="s">
        <v>301</v>
      </c>
      <c r="C6" s="4">
        <v>1.7999999999999999E-2</v>
      </c>
      <c r="D6" s="4">
        <v>0.1</v>
      </c>
      <c r="E6" s="4">
        <v>1.7999999999999999E-2</v>
      </c>
      <c r="F6" s="4">
        <v>3</v>
      </c>
      <c r="G6" s="4">
        <v>3429</v>
      </c>
      <c r="H6" s="4">
        <v>20.574000000000002</v>
      </c>
      <c r="I6" s="4">
        <v>1.7999999999999999E-2</v>
      </c>
      <c r="J6" s="4">
        <v>1</v>
      </c>
      <c r="K6" s="4">
        <v>61.722000000000001</v>
      </c>
      <c r="L6" s="4" t="str">
        <f t="shared" si="0"/>
        <v>سرانه فروشنده بالاتر</v>
      </c>
      <c r="M6" s="4">
        <v>3</v>
      </c>
      <c r="N6" s="4">
        <v>0</v>
      </c>
      <c r="O6" s="4">
        <v>0</v>
      </c>
      <c r="P6" s="4">
        <v>-0.03</v>
      </c>
      <c r="Q6" s="4">
        <v>-3</v>
      </c>
    </row>
    <row r="7" spans="1:17" ht="19.5" x14ac:dyDescent="0.25">
      <c r="A7" s="3" t="s">
        <v>15</v>
      </c>
      <c r="B7" s="4" t="s">
        <v>302</v>
      </c>
      <c r="C7" s="4">
        <v>8.9999999999999993E-3</v>
      </c>
      <c r="D7" s="4">
        <v>0.1</v>
      </c>
      <c r="E7" s="4">
        <v>8.0000000000000002E-3</v>
      </c>
      <c r="F7" s="4">
        <v>39</v>
      </c>
      <c r="G7" s="4">
        <v>5890</v>
      </c>
      <c r="H7" s="4">
        <v>1.208</v>
      </c>
      <c r="I7" s="4">
        <v>8.9999999999999993E-3</v>
      </c>
      <c r="J7" s="4">
        <v>2</v>
      </c>
      <c r="K7" s="4">
        <v>26.504999999999999</v>
      </c>
      <c r="L7" s="4" t="str">
        <f t="shared" si="0"/>
        <v>سرانه فروشنده بالاتر</v>
      </c>
      <c r="M7" s="4">
        <v>21.9</v>
      </c>
      <c r="N7" s="4">
        <v>10.8</v>
      </c>
      <c r="O7" s="4">
        <v>0</v>
      </c>
      <c r="P7" s="4">
        <v>-0.03</v>
      </c>
      <c r="Q7" s="4">
        <v>-3</v>
      </c>
    </row>
  </sheetData>
  <conditionalFormatting sqref="P2:Q7">
    <cfRule type="cellIs" dxfId="47" priority="3" operator="lessThan">
      <formula>0</formula>
    </cfRule>
    <cfRule type="cellIs" dxfId="46" priority="4" operator="greaterThan">
      <formula>0</formula>
    </cfRule>
  </conditionalFormatting>
  <conditionalFormatting sqref="L2:M7">
    <cfRule type="expression" dxfId="45" priority="1">
      <formula>($L2)="سرانه فروشنده بالاتر"</formula>
    </cfRule>
    <cfRule type="expression" dxfId="44" priority="2">
      <formula>($L2)="سرانه خریدار بالاتر"</formula>
    </cfRule>
  </conditionalFormatting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337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303</v>
      </c>
      <c r="C2" s="4">
        <v>8.4429999999999996</v>
      </c>
      <c r="D2" s="4">
        <v>8.5</v>
      </c>
      <c r="E2" s="4">
        <v>0.32900000000000001</v>
      </c>
      <c r="F2" s="4">
        <v>111</v>
      </c>
      <c r="G2" s="4">
        <v>1009</v>
      </c>
      <c r="H2" s="4">
        <v>2.9910000000000001</v>
      </c>
      <c r="I2" s="4">
        <v>7.31</v>
      </c>
      <c r="J2" s="4">
        <v>89</v>
      </c>
      <c r="K2" s="4">
        <v>82.873999999999995</v>
      </c>
      <c r="L2" s="4" t="str">
        <f>IF((H2&gt;K2),"سرانه خریدار بالاتر","سرانه فروشنده بالاتر")</f>
        <v>سرانه فروشنده بالاتر</v>
      </c>
      <c r="M2" s="4">
        <v>27.7</v>
      </c>
      <c r="N2" s="4">
        <v>96.1</v>
      </c>
      <c r="O2" s="4">
        <v>13.4</v>
      </c>
      <c r="P2" s="4">
        <v>-2.13</v>
      </c>
      <c r="Q2" s="4">
        <v>-2.91</v>
      </c>
    </row>
    <row r="3" spans="1:17" ht="19.5" x14ac:dyDescent="0.25">
      <c r="A3" s="3" t="s">
        <v>15</v>
      </c>
      <c r="B3" s="4" t="s">
        <v>304</v>
      </c>
      <c r="C3" s="4">
        <v>2.766</v>
      </c>
      <c r="D3" s="4">
        <v>6.7</v>
      </c>
      <c r="E3" s="4">
        <v>1.4570000000000001</v>
      </c>
      <c r="F3" s="4">
        <v>468</v>
      </c>
      <c r="G3" s="4">
        <v>2454</v>
      </c>
      <c r="H3" s="4">
        <v>7.64</v>
      </c>
      <c r="I3" s="4">
        <v>2.2400000000000002</v>
      </c>
      <c r="J3" s="4">
        <v>195</v>
      </c>
      <c r="K3" s="4">
        <v>28.19</v>
      </c>
      <c r="L3" s="4" t="str">
        <f t="shared" ref="L3" si="0">IF((H3&gt;K3),"سرانه خریدار بالاتر","سرانه فروشنده بالاتر")</f>
        <v>سرانه فروشنده بالاتر</v>
      </c>
      <c r="M3" s="4">
        <v>3.7</v>
      </c>
      <c r="N3" s="4">
        <v>47.3</v>
      </c>
      <c r="O3" s="4">
        <v>19</v>
      </c>
      <c r="P3" s="4">
        <v>-1.6</v>
      </c>
      <c r="Q3" s="4">
        <v>-2.93</v>
      </c>
    </row>
  </sheetData>
  <conditionalFormatting sqref="P2:Q3">
    <cfRule type="cellIs" dxfId="43" priority="3" operator="lessThan">
      <formula>0</formula>
    </cfRule>
    <cfRule type="cellIs" dxfId="42" priority="4" operator="greaterThan">
      <formula>0</formula>
    </cfRule>
  </conditionalFormatting>
  <conditionalFormatting sqref="L2:M3">
    <cfRule type="expression" dxfId="41" priority="1">
      <formula>($L2)="سرانه فروشنده بالاتر"</formula>
    </cfRule>
    <cfRule type="expression" dxfId="40" priority="2">
      <formula>($L2)="سرانه خریدار بالاتر"</formula>
    </cfRule>
  </conditionalFormatting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337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305</v>
      </c>
      <c r="C2" s="4">
        <v>1.2030000000000001</v>
      </c>
      <c r="D2" s="4">
        <v>3.3</v>
      </c>
      <c r="E2" s="4">
        <v>0.64500000000000002</v>
      </c>
      <c r="F2" s="4">
        <v>93</v>
      </c>
      <c r="G2" s="4">
        <v>2747</v>
      </c>
      <c r="H2" s="4">
        <v>19.052</v>
      </c>
      <c r="I2" s="4">
        <v>1.2030000000000001</v>
      </c>
      <c r="J2" s="4">
        <v>125</v>
      </c>
      <c r="K2" s="4">
        <v>26.437000000000001</v>
      </c>
      <c r="L2" s="4" t="str">
        <f>IF((H2&gt;K2),"سرانه خریدار بالاتر","سرانه فروشنده بالاتر")</f>
        <v>سرانه فروشنده بالاتر</v>
      </c>
      <c r="M2" s="4">
        <v>1.4</v>
      </c>
      <c r="N2" s="4">
        <v>46.4</v>
      </c>
      <c r="O2" s="4">
        <v>0</v>
      </c>
      <c r="P2" s="4">
        <v>-2</v>
      </c>
      <c r="Q2" s="4">
        <v>-3</v>
      </c>
    </row>
    <row r="3" spans="1:17" ht="19.5" x14ac:dyDescent="0.25">
      <c r="A3" s="3" t="s">
        <v>15</v>
      </c>
      <c r="B3" s="4" t="s">
        <v>306</v>
      </c>
      <c r="C3" s="4">
        <v>4.2000000000000003E-2</v>
      </c>
      <c r="D3" s="4">
        <v>0.2</v>
      </c>
      <c r="E3" s="4">
        <v>4.2000000000000003E-2</v>
      </c>
      <c r="F3" s="4">
        <v>63</v>
      </c>
      <c r="G3" s="4">
        <v>6052</v>
      </c>
      <c r="H3" s="4">
        <v>4.0350000000000001</v>
      </c>
      <c r="I3" s="4">
        <v>4.2000000000000003E-2</v>
      </c>
      <c r="J3" s="4">
        <v>53</v>
      </c>
      <c r="K3" s="4">
        <v>4.7960000000000003</v>
      </c>
      <c r="L3" s="4" t="str">
        <f t="shared" ref="L3:L6" si="0">IF((H3&gt;K3),"سرانه خریدار بالاتر","سرانه فروشنده بالاتر")</f>
        <v>سرانه فروشنده بالاتر</v>
      </c>
      <c r="M3" s="4">
        <v>1.2</v>
      </c>
      <c r="N3" s="4">
        <v>0</v>
      </c>
      <c r="O3" s="4">
        <v>0</v>
      </c>
      <c r="P3" s="4">
        <v>-0.1</v>
      </c>
      <c r="Q3" s="4">
        <v>0.5</v>
      </c>
    </row>
    <row r="4" spans="1:17" ht="19.5" x14ac:dyDescent="0.25">
      <c r="A4" s="3" t="s">
        <v>15</v>
      </c>
      <c r="B4" s="4" t="s">
        <v>307</v>
      </c>
      <c r="C4" s="4">
        <v>7.1999999999999995E-2</v>
      </c>
      <c r="D4" s="4">
        <v>0.2</v>
      </c>
      <c r="E4" s="4">
        <v>1.7000000000000001E-2</v>
      </c>
      <c r="F4" s="4">
        <v>7</v>
      </c>
      <c r="G4" s="4">
        <v>2422</v>
      </c>
      <c r="H4" s="4">
        <v>5.8819999999999997</v>
      </c>
      <c r="I4" s="4">
        <v>7.1999999999999995E-2</v>
      </c>
      <c r="J4" s="4">
        <v>3</v>
      </c>
      <c r="K4" s="4">
        <v>58.128</v>
      </c>
      <c r="L4" s="4" t="str">
        <f t="shared" si="0"/>
        <v>سرانه فروشنده بالاتر</v>
      </c>
      <c r="M4" s="4">
        <v>9.9</v>
      </c>
      <c r="N4" s="4">
        <v>76.7</v>
      </c>
      <c r="O4" s="4">
        <v>0</v>
      </c>
      <c r="P4" s="4">
        <v>-0.12</v>
      </c>
      <c r="Q4" s="4">
        <v>-2.97</v>
      </c>
    </row>
    <row r="5" spans="1:17" ht="19.5" x14ac:dyDescent="0.25">
      <c r="A5" s="3" t="s">
        <v>15</v>
      </c>
      <c r="B5" s="4" t="s">
        <v>308</v>
      </c>
      <c r="C5" s="4">
        <v>0.216</v>
      </c>
      <c r="D5" s="4">
        <v>0.2</v>
      </c>
      <c r="E5" s="4">
        <v>1.6E-2</v>
      </c>
      <c r="F5" s="4">
        <v>8</v>
      </c>
      <c r="G5" s="4">
        <v>794</v>
      </c>
      <c r="H5" s="4">
        <v>1.5880000000000001</v>
      </c>
      <c r="I5" s="4">
        <v>0.216</v>
      </c>
      <c r="J5" s="4">
        <v>2</v>
      </c>
      <c r="K5" s="4">
        <v>85.751999999999995</v>
      </c>
      <c r="L5" s="4" t="str">
        <f t="shared" si="0"/>
        <v>سرانه فروشنده بالاتر</v>
      </c>
      <c r="M5" s="4">
        <v>54</v>
      </c>
      <c r="N5" s="4">
        <v>92.7</v>
      </c>
      <c r="O5" s="4">
        <v>0</v>
      </c>
      <c r="P5" s="4">
        <v>-0.13</v>
      </c>
      <c r="Q5" s="4">
        <v>-2.89</v>
      </c>
    </row>
    <row r="6" spans="1:17" ht="19.5" x14ac:dyDescent="0.25">
      <c r="A6" s="3" t="s">
        <v>15</v>
      </c>
      <c r="B6" s="4" t="s">
        <v>309</v>
      </c>
      <c r="C6" s="4">
        <v>0.125</v>
      </c>
      <c r="D6" s="4">
        <v>0.1</v>
      </c>
      <c r="E6" s="4">
        <v>0.125</v>
      </c>
      <c r="F6" s="4">
        <v>18</v>
      </c>
      <c r="G6" s="4">
        <v>541</v>
      </c>
      <c r="H6" s="4">
        <v>3.7570000000000001</v>
      </c>
      <c r="I6" s="4">
        <v>0.125</v>
      </c>
      <c r="J6" s="4">
        <v>3</v>
      </c>
      <c r="K6" s="4">
        <v>22.542000000000002</v>
      </c>
      <c r="L6" s="4" t="str">
        <f t="shared" si="0"/>
        <v>سرانه فروشنده بالاتر</v>
      </c>
      <c r="M6" s="4">
        <v>6</v>
      </c>
      <c r="N6" s="4">
        <v>0</v>
      </c>
      <c r="O6" s="4">
        <v>0</v>
      </c>
      <c r="P6" s="4">
        <v>-0.06</v>
      </c>
      <c r="Q6" s="4">
        <v>-3.98</v>
      </c>
    </row>
  </sheetData>
  <conditionalFormatting sqref="P2:Q6">
    <cfRule type="cellIs" dxfId="39" priority="3" operator="lessThan">
      <formula>0</formula>
    </cfRule>
    <cfRule type="cellIs" dxfId="38" priority="4" operator="greaterThan">
      <formula>0</formula>
    </cfRule>
  </conditionalFormatting>
  <conditionalFormatting sqref="L2:M6">
    <cfRule type="expression" dxfId="37" priority="1">
      <formula>($L2)="سرانه فروشنده بالاتر"</formula>
    </cfRule>
    <cfRule type="expression" dxfId="36" priority="2">
      <formula>($L2)="سرانه خریدار بالاتر"</formula>
    </cfRule>
  </conditionalFormatting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337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310</v>
      </c>
      <c r="C2" s="4">
        <v>4.2999999999999997E-2</v>
      </c>
      <c r="D2" s="4">
        <v>0.7</v>
      </c>
      <c r="E2" s="4">
        <v>1.7999999999999999E-2</v>
      </c>
      <c r="F2" s="4">
        <v>85</v>
      </c>
      <c r="G2" s="4">
        <v>17126</v>
      </c>
      <c r="H2" s="4">
        <v>3.6269999999999998</v>
      </c>
      <c r="I2" s="4">
        <v>4.2999999999999997E-2</v>
      </c>
      <c r="J2" s="4">
        <v>9</v>
      </c>
      <c r="K2" s="4">
        <v>81.823999999999998</v>
      </c>
      <c r="L2" s="4" t="str">
        <f>IF((H2&gt;K2),"سرانه خریدار بالاتر","سرانه فروشنده بالاتر")</f>
        <v>سرانه فروشنده بالاتر</v>
      </c>
      <c r="M2" s="4">
        <v>22.6</v>
      </c>
      <c r="N2" s="4">
        <v>58.1</v>
      </c>
      <c r="O2" s="4">
        <v>0.3</v>
      </c>
      <c r="P2" s="4">
        <v>-0.45</v>
      </c>
      <c r="Q2" s="4">
        <v>-3</v>
      </c>
    </row>
  </sheetData>
  <conditionalFormatting sqref="P2:Q2">
    <cfRule type="cellIs" dxfId="35" priority="3" operator="lessThan">
      <formula>0</formula>
    </cfRule>
    <cfRule type="cellIs" dxfId="34" priority="4" operator="greaterThan">
      <formula>0</formula>
    </cfRule>
  </conditionalFormatting>
  <conditionalFormatting sqref="L2:M2">
    <cfRule type="expression" dxfId="33" priority="1">
      <formula>($L2)="سرانه فروشنده بالاتر"</formula>
    </cfRule>
    <cfRule type="expression" dxfId="32" priority="2">
      <formula>($L2)="سرانه خریدار بالاتر"</formula>
    </cfRule>
  </conditionalFormatting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337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311</v>
      </c>
      <c r="C2" s="4">
        <v>1.3160000000000001</v>
      </c>
      <c r="D2" s="4">
        <v>1</v>
      </c>
      <c r="E2" s="4">
        <v>1.6E-2</v>
      </c>
      <c r="F2" s="4">
        <v>3</v>
      </c>
      <c r="G2" s="4">
        <v>813</v>
      </c>
      <c r="H2" s="4">
        <v>4.3360000000000003</v>
      </c>
      <c r="I2" s="4">
        <v>1.1160000000000001</v>
      </c>
      <c r="J2" s="4">
        <v>9</v>
      </c>
      <c r="K2" s="4">
        <v>100.812</v>
      </c>
      <c r="L2" s="4" t="str">
        <f>IF((H2&gt;K2),"سرانه خریدار بالاتر","سرانه فروشنده بالاتر")</f>
        <v>سرانه فروشنده بالاتر</v>
      </c>
      <c r="M2" s="4">
        <v>23.2</v>
      </c>
      <c r="N2" s="4">
        <v>98.7</v>
      </c>
      <c r="O2" s="4">
        <v>15.1</v>
      </c>
      <c r="P2" s="4">
        <v>-0.61</v>
      </c>
      <c r="Q2" s="4">
        <v>-2.93</v>
      </c>
    </row>
    <row r="3" spans="1:17" ht="19.5" x14ac:dyDescent="0.25">
      <c r="A3" s="3" t="s">
        <v>15</v>
      </c>
      <c r="B3" s="4" t="s">
        <v>312</v>
      </c>
      <c r="C3" s="4">
        <v>0.503</v>
      </c>
      <c r="D3" s="4">
        <v>0.4</v>
      </c>
      <c r="E3" s="4">
        <v>3.0000000000000001E-3</v>
      </c>
      <c r="F3" s="4">
        <v>2</v>
      </c>
      <c r="G3" s="4">
        <v>771</v>
      </c>
      <c r="H3" s="4">
        <v>1.157</v>
      </c>
      <c r="I3" s="4">
        <v>0.503</v>
      </c>
      <c r="J3" s="4">
        <v>3</v>
      </c>
      <c r="K3" s="4">
        <v>129.27099999999999</v>
      </c>
      <c r="L3" s="4" t="str">
        <f t="shared" ref="L3:L4" si="0">IF((H3&gt;K3),"سرانه خریدار بالاتر","سرانه فروشنده بالاتر")</f>
        <v>سرانه فروشنده بالاتر</v>
      </c>
      <c r="M3" s="4">
        <v>111.7</v>
      </c>
      <c r="N3" s="4">
        <v>99.4</v>
      </c>
      <c r="O3" s="4">
        <v>0</v>
      </c>
      <c r="P3" s="4">
        <v>-0.23</v>
      </c>
      <c r="Q3" s="4">
        <v>-2.99</v>
      </c>
    </row>
    <row r="4" spans="1:17" ht="19.5" x14ac:dyDescent="0.25">
      <c r="A4" s="3" t="s">
        <v>15</v>
      </c>
      <c r="B4" s="4" t="s">
        <v>313</v>
      </c>
      <c r="C4" s="4">
        <v>0.76500000000000001</v>
      </c>
      <c r="D4" s="4">
        <v>0.3</v>
      </c>
      <c r="E4" s="4">
        <v>0.76500000000000001</v>
      </c>
      <c r="F4" s="4">
        <v>31</v>
      </c>
      <c r="G4" s="4">
        <v>337</v>
      </c>
      <c r="H4" s="4">
        <v>8.3160000000000007</v>
      </c>
      <c r="I4" s="4">
        <v>0.76500000000000001</v>
      </c>
      <c r="J4" s="4">
        <v>4</v>
      </c>
      <c r="K4" s="4">
        <v>64.450999999999993</v>
      </c>
      <c r="L4" s="4" t="str">
        <f t="shared" si="0"/>
        <v>سرانه فروشنده بالاتر</v>
      </c>
      <c r="M4" s="4">
        <v>7.8</v>
      </c>
      <c r="N4" s="4">
        <v>0</v>
      </c>
      <c r="O4" s="4">
        <v>0</v>
      </c>
      <c r="P4" s="4">
        <v>-0.3</v>
      </c>
      <c r="Q4" s="4">
        <v>-2.96</v>
      </c>
    </row>
  </sheetData>
  <conditionalFormatting sqref="P2:Q4">
    <cfRule type="cellIs" dxfId="31" priority="3" operator="lessThan">
      <formula>0</formula>
    </cfRule>
    <cfRule type="cellIs" dxfId="30" priority="4" operator="greaterThan">
      <formula>0</formula>
    </cfRule>
  </conditionalFormatting>
  <conditionalFormatting sqref="L2:M4">
    <cfRule type="expression" dxfId="29" priority="1">
      <formula>($L2)="سرانه فروشنده بالاتر"</formula>
    </cfRule>
    <cfRule type="expression" dxfId="28" priority="2">
      <formula>($L2)="سرانه خریدار بالاتر"</formula>
    </cfRule>
  </conditionalFormatting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337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314</v>
      </c>
      <c r="C2" s="4">
        <v>3.6819999999999999</v>
      </c>
      <c r="D2" s="4">
        <v>5</v>
      </c>
      <c r="E2" s="4">
        <v>3.43</v>
      </c>
      <c r="F2" s="4">
        <v>183</v>
      </c>
      <c r="G2" s="4">
        <v>1350</v>
      </c>
      <c r="H2" s="4">
        <v>25.303000000000001</v>
      </c>
      <c r="I2" s="4">
        <v>3.6459999999999999</v>
      </c>
      <c r="J2" s="4">
        <v>188</v>
      </c>
      <c r="K2" s="4">
        <v>26.181000000000001</v>
      </c>
      <c r="L2" s="4" t="str">
        <f>IF((H2&gt;K2),"سرانه خریدار بالاتر","سرانه فروشنده بالاتر")</f>
        <v>سرانه فروشنده بالاتر</v>
      </c>
      <c r="M2" s="4">
        <v>1</v>
      </c>
      <c r="N2" s="4">
        <v>6.8</v>
      </c>
      <c r="O2" s="4">
        <v>0.9</v>
      </c>
      <c r="P2" s="4">
        <v>-1.98</v>
      </c>
      <c r="Q2" s="4">
        <v>-2</v>
      </c>
    </row>
    <row r="3" spans="1:17" ht="19.5" x14ac:dyDescent="0.25">
      <c r="A3" s="3" t="s">
        <v>15</v>
      </c>
      <c r="B3" s="4" t="s">
        <v>315</v>
      </c>
      <c r="C3" s="4">
        <v>0.82</v>
      </c>
      <c r="D3" s="4">
        <v>1.5</v>
      </c>
      <c r="E3" s="4">
        <v>0.82</v>
      </c>
      <c r="F3" s="4">
        <v>10</v>
      </c>
      <c r="G3" s="4">
        <v>1830</v>
      </c>
      <c r="H3" s="4">
        <v>150.06</v>
      </c>
      <c r="I3" s="4">
        <v>0.02</v>
      </c>
      <c r="J3" s="4">
        <v>6</v>
      </c>
      <c r="K3" s="4">
        <v>6.1</v>
      </c>
      <c r="L3" s="4" t="str">
        <f t="shared" ref="L3:L6" si="0">IF((H3&gt;K3),"سرانه خریدار بالاتر","سرانه فروشنده بالاتر")</f>
        <v>سرانه خریدار بالاتر</v>
      </c>
      <c r="M3" s="4">
        <v>24.6</v>
      </c>
      <c r="N3" s="4">
        <v>0</v>
      </c>
      <c r="O3" s="4">
        <v>97.5</v>
      </c>
      <c r="P3" s="4">
        <v>1.99</v>
      </c>
      <c r="Q3" s="4">
        <v>1.99</v>
      </c>
    </row>
    <row r="4" spans="1:17" ht="19.5" x14ac:dyDescent="0.25">
      <c r="A4" s="3" t="s">
        <v>15</v>
      </c>
      <c r="B4" s="4" t="s">
        <v>316</v>
      </c>
      <c r="C4" s="4">
        <v>5.7000000000000002E-2</v>
      </c>
      <c r="D4" s="4">
        <v>0.6</v>
      </c>
      <c r="E4" s="4">
        <v>1.7000000000000001E-2</v>
      </c>
      <c r="F4" s="4">
        <v>18</v>
      </c>
      <c r="G4" s="4">
        <v>10311</v>
      </c>
      <c r="H4" s="4">
        <v>9.7379999999999995</v>
      </c>
      <c r="I4" s="4">
        <v>5.7000000000000002E-2</v>
      </c>
      <c r="J4" s="4">
        <v>55</v>
      </c>
      <c r="K4" s="4">
        <v>10.686</v>
      </c>
      <c r="L4" s="4" t="str">
        <f t="shared" si="0"/>
        <v>سرانه فروشنده بالاتر</v>
      </c>
      <c r="M4" s="4">
        <v>1.1000000000000001</v>
      </c>
      <c r="N4" s="4">
        <v>70</v>
      </c>
      <c r="O4" s="4">
        <v>0</v>
      </c>
      <c r="P4" s="4">
        <v>-0.36</v>
      </c>
      <c r="Q4" s="4">
        <v>-3</v>
      </c>
    </row>
    <row r="5" spans="1:17" ht="19.5" x14ac:dyDescent="0.25">
      <c r="A5" s="3" t="s">
        <v>15</v>
      </c>
      <c r="B5" s="4" t="s">
        <v>317</v>
      </c>
      <c r="C5" s="4">
        <v>8.4000000000000005E-2</v>
      </c>
      <c r="D5" s="4">
        <v>0.5</v>
      </c>
      <c r="E5" s="4">
        <v>8.4000000000000005E-2</v>
      </c>
      <c r="F5" s="4">
        <v>6</v>
      </c>
      <c r="G5" s="4">
        <v>6656</v>
      </c>
      <c r="H5" s="4">
        <v>93.183999999999997</v>
      </c>
      <c r="I5" s="4">
        <v>8.4000000000000005E-2</v>
      </c>
      <c r="J5" s="4">
        <v>3</v>
      </c>
      <c r="K5" s="4">
        <v>186.36799999999999</v>
      </c>
      <c r="L5" s="4" t="str">
        <f t="shared" si="0"/>
        <v>سرانه فروشنده بالاتر</v>
      </c>
      <c r="M5" s="4">
        <v>2</v>
      </c>
      <c r="N5" s="4">
        <v>0</v>
      </c>
      <c r="O5" s="4">
        <v>0</v>
      </c>
      <c r="P5" s="4">
        <v>-0.33</v>
      </c>
      <c r="Q5" s="4">
        <v>-2.99</v>
      </c>
    </row>
    <row r="6" spans="1:17" ht="19.5" x14ac:dyDescent="0.25">
      <c r="A6" s="3" t="s">
        <v>15</v>
      </c>
      <c r="B6" s="4" t="s">
        <v>318</v>
      </c>
      <c r="C6" s="4">
        <v>2.4E-2</v>
      </c>
      <c r="D6" s="4">
        <v>0.4</v>
      </c>
      <c r="E6" s="4">
        <v>2.4E-2</v>
      </c>
      <c r="F6" s="4">
        <v>128</v>
      </c>
      <c r="G6" s="4">
        <v>15671</v>
      </c>
      <c r="H6" s="4">
        <v>2.9380000000000002</v>
      </c>
      <c r="I6" s="4">
        <v>2.4E-2</v>
      </c>
      <c r="J6" s="4">
        <v>5</v>
      </c>
      <c r="K6" s="4">
        <v>75.221000000000004</v>
      </c>
      <c r="L6" s="4" t="str">
        <f t="shared" si="0"/>
        <v>سرانه فروشنده بالاتر</v>
      </c>
      <c r="M6" s="4">
        <v>25.6</v>
      </c>
      <c r="N6" s="4">
        <v>0</v>
      </c>
      <c r="O6" s="4">
        <v>0</v>
      </c>
      <c r="P6" s="4">
        <v>-0.46</v>
      </c>
      <c r="Q6" s="4">
        <v>-6</v>
      </c>
    </row>
  </sheetData>
  <conditionalFormatting sqref="P2:Q6">
    <cfRule type="cellIs" dxfId="27" priority="3" operator="lessThan">
      <formula>0</formula>
    </cfRule>
    <cfRule type="cellIs" dxfId="26" priority="4" operator="greaterThan">
      <formula>0</formula>
    </cfRule>
  </conditionalFormatting>
  <conditionalFormatting sqref="L2:M6">
    <cfRule type="expression" dxfId="25" priority="1">
      <formula>($L2)="سرانه فروشنده بالاتر"</formula>
    </cfRule>
    <cfRule type="expression" dxfId="24" priority="2">
      <formula>($L2)="سرانه خریدار بالاتر"</formula>
    </cfRule>
  </conditionalFormatting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337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319</v>
      </c>
      <c r="C2" s="4">
        <v>3.8570000000000002</v>
      </c>
      <c r="D2" s="4">
        <v>9.9</v>
      </c>
      <c r="E2" s="4">
        <v>2.2389999999999999</v>
      </c>
      <c r="F2" s="4">
        <v>317</v>
      </c>
      <c r="G2" s="4">
        <v>2575</v>
      </c>
      <c r="H2" s="4">
        <v>18.187000000000001</v>
      </c>
      <c r="I2" s="4">
        <v>3.8</v>
      </c>
      <c r="J2" s="4">
        <v>524</v>
      </c>
      <c r="K2" s="4">
        <v>18.673999999999999</v>
      </c>
      <c r="L2" s="4" t="str">
        <f>IF((H2&gt;K2),"سرانه خریدار بالاتر","سرانه فروشنده بالاتر")</f>
        <v>سرانه فروشنده بالاتر</v>
      </c>
      <c r="M2" s="4">
        <v>1</v>
      </c>
      <c r="N2" s="4">
        <v>41.9</v>
      </c>
      <c r="O2" s="4">
        <v>1.4</v>
      </c>
      <c r="P2" s="4">
        <v>-2.35</v>
      </c>
      <c r="Q2" s="4">
        <v>-3</v>
      </c>
    </row>
    <row r="3" spans="1:17" ht="19.5" x14ac:dyDescent="0.25">
      <c r="A3" s="3" t="s">
        <v>15</v>
      </c>
      <c r="B3" s="4" t="s">
        <v>320</v>
      </c>
      <c r="C3" s="4">
        <v>1.8939999999999999</v>
      </c>
      <c r="D3" s="4">
        <v>3.3</v>
      </c>
      <c r="E3" s="4">
        <v>1.3939999999999999</v>
      </c>
      <c r="F3" s="4">
        <v>425</v>
      </c>
      <c r="G3" s="4">
        <v>1784</v>
      </c>
      <c r="H3" s="4">
        <v>5.8520000000000003</v>
      </c>
      <c r="I3" s="4">
        <v>1.8939999999999999</v>
      </c>
      <c r="J3" s="4">
        <v>44</v>
      </c>
      <c r="K3" s="4">
        <v>76.793000000000006</v>
      </c>
      <c r="L3" s="4" t="str">
        <f t="shared" ref="L3:L5" si="0">IF((H3&gt;K3),"سرانه خریدار بالاتر","سرانه فروشنده بالاتر")</f>
        <v>سرانه فروشنده بالاتر</v>
      </c>
      <c r="M3" s="4">
        <v>13.1</v>
      </c>
      <c r="N3" s="4">
        <v>26.3</v>
      </c>
      <c r="O3" s="4">
        <v>0</v>
      </c>
      <c r="P3" s="4">
        <v>-0.83</v>
      </c>
      <c r="Q3" s="4">
        <v>-2.95</v>
      </c>
    </row>
    <row r="4" spans="1:17" ht="19.5" x14ac:dyDescent="0.25">
      <c r="A4" s="3" t="s">
        <v>15</v>
      </c>
      <c r="B4" s="4" t="s">
        <v>321</v>
      </c>
      <c r="C4" s="4">
        <v>0.41799999999999998</v>
      </c>
      <c r="D4" s="4">
        <v>2.6</v>
      </c>
      <c r="E4" s="4">
        <v>0.26700000000000002</v>
      </c>
      <c r="F4" s="4">
        <v>236</v>
      </c>
      <c r="G4" s="4">
        <v>6233</v>
      </c>
      <c r="H4" s="4">
        <v>7.0519999999999996</v>
      </c>
      <c r="I4" s="4">
        <v>0.29299999999999998</v>
      </c>
      <c r="J4" s="4">
        <v>224</v>
      </c>
      <c r="K4" s="4">
        <v>8.1530000000000005</v>
      </c>
      <c r="L4" s="4" t="str">
        <f t="shared" si="0"/>
        <v>سرانه فروشنده بالاتر</v>
      </c>
      <c r="M4" s="4">
        <v>1.2</v>
      </c>
      <c r="N4" s="4">
        <v>36</v>
      </c>
      <c r="O4" s="4">
        <v>29.9</v>
      </c>
      <c r="P4" s="4">
        <v>1.2</v>
      </c>
      <c r="Q4" s="4">
        <v>-0.06</v>
      </c>
    </row>
    <row r="5" spans="1:17" ht="19.5" x14ac:dyDescent="0.25">
      <c r="A5" s="3" t="s">
        <v>15</v>
      </c>
      <c r="B5" s="4" t="s">
        <v>322</v>
      </c>
      <c r="C5" s="4">
        <v>0.40100000000000002</v>
      </c>
      <c r="D5" s="4">
        <v>1</v>
      </c>
      <c r="E5" s="4">
        <v>1E-3</v>
      </c>
      <c r="F5" s="4">
        <v>4</v>
      </c>
      <c r="G5" s="4">
        <v>2501</v>
      </c>
      <c r="H5" s="4">
        <v>0.625</v>
      </c>
      <c r="I5" s="4">
        <v>0.40100000000000002</v>
      </c>
      <c r="J5" s="4">
        <v>11</v>
      </c>
      <c r="K5" s="4">
        <v>91.173000000000002</v>
      </c>
      <c r="L5" s="4" t="str">
        <f t="shared" si="0"/>
        <v>سرانه فروشنده بالاتر</v>
      </c>
      <c r="M5" s="4">
        <v>145.9</v>
      </c>
      <c r="N5" s="4">
        <v>99.6</v>
      </c>
      <c r="O5" s="4">
        <v>0</v>
      </c>
      <c r="P5" s="4">
        <v>-0.61</v>
      </c>
      <c r="Q5" s="4">
        <v>-3</v>
      </c>
    </row>
  </sheetData>
  <conditionalFormatting sqref="P2:Q5">
    <cfRule type="cellIs" dxfId="23" priority="3" operator="lessThan">
      <formula>0</formula>
    </cfRule>
    <cfRule type="cellIs" dxfId="22" priority="4" operator="greaterThan">
      <formula>0</formula>
    </cfRule>
  </conditionalFormatting>
  <conditionalFormatting sqref="L2:M5">
    <cfRule type="expression" dxfId="21" priority="1">
      <formula>($L2)="سرانه فروشنده بالاتر"</formula>
    </cfRule>
    <cfRule type="expression" dxfId="20" priority="2">
      <formula>($L2)="سرانه خریدار بالاتر"</formula>
    </cfRule>
  </conditionalFormatting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337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323</v>
      </c>
      <c r="C2" s="4">
        <v>1.7549999999999999</v>
      </c>
      <c r="D2" s="4">
        <v>0.4</v>
      </c>
      <c r="E2" s="4">
        <v>1.7549999999999999</v>
      </c>
      <c r="F2" s="4">
        <v>100</v>
      </c>
      <c r="G2" s="4">
        <v>242</v>
      </c>
      <c r="H2" s="4">
        <v>4.2469999999999999</v>
      </c>
      <c r="I2" s="4">
        <v>1.7549999999999999</v>
      </c>
      <c r="J2" s="4">
        <v>15</v>
      </c>
      <c r="K2" s="4">
        <v>28.314</v>
      </c>
      <c r="L2" s="4" t="str">
        <f>IF((H2&gt;K2),"سرانه خریدار بالاتر","سرانه فروشنده بالاتر")</f>
        <v>سرانه فروشنده بالاتر</v>
      </c>
      <c r="M2" s="4">
        <v>6.7</v>
      </c>
      <c r="N2" s="4">
        <v>0</v>
      </c>
      <c r="O2" s="4">
        <v>0</v>
      </c>
      <c r="P2" s="4">
        <v>-0.41</v>
      </c>
      <c r="Q2" s="4">
        <v>-2.88</v>
      </c>
    </row>
    <row r="3" spans="1:17" ht="19.5" x14ac:dyDescent="0.25">
      <c r="A3" s="3" t="s">
        <v>15</v>
      </c>
      <c r="B3" s="4" t="s">
        <v>324</v>
      </c>
      <c r="C3" s="4">
        <v>0.10299999999999999</v>
      </c>
      <c r="D3" s="4">
        <v>0.2</v>
      </c>
      <c r="E3" s="4">
        <v>0.10299999999999999</v>
      </c>
      <c r="F3" s="4">
        <v>60</v>
      </c>
      <c r="G3" s="4">
        <v>2447</v>
      </c>
      <c r="H3" s="4">
        <v>4.2009999999999996</v>
      </c>
      <c r="I3" s="4">
        <v>0.10299999999999999</v>
      </c>
      <c r="J3" s="4">
        <v>5</v>
      </c>
      <c r="K3" s="4">
        <v>50.408000000000001</v>
      </c>
      <c r="L3" s="4" t="str">
        <f t="shared" ref="L3" si="0">IF((H3&gt;K3),"سرانه خریدار بالاتر","سرانه فروشنده بالاتر")</f>
        <v>سرانه فروشنده بالاتر</v>
      </c>
      <c r="M3" s="4">
        <v>12</v>
      </c>
      <c r="N3" s="4">
        <v>0</v>
      </c>
      <c r="O3" s="4">
        <v>0</v>
      </c>
      <c r="P3" s="4">
        <v>-0.16</v>
      </c>
      <c r="Q3" s="4">
        <v>-2.98</v>
      </c>
    </row>
  </sheetData>
  <conditionalFormatting sqref="P2:Q3">
    <cfRule type="cellIs" dxfId="19" priority="3" operator="lessThan">
      <formula>0</formula>
    </cfRule>
    <cfRule type="cellIs" dxfId="18" priority="4" operator="greaterThan">
      <formula>0</formula>
    </cfRule>
  </conditionalFormatting>
  <conditionalFormatting sqref="L2:M3">
    <cfRule type="expression" dxfId="17" priority="1">
      <formula>($L2)="سرانه فروشنده بالاتر"</formula>
    </cfRule>
    <cfRule type="expression" dxfId="16" priority="2">
      <formula>($L2)="سرانه خریدار بالاتر"</formula>
    </cfRule>
  </conditionalFormatting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337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325</v>
      </c>
      <c r="C2" s="4">
        <v>1.24</v>
      </c>
      <c r="D2" s="4">
        <v>4.0999999999999996</v>
      </c>
      <c r="E2" s="4">
        <v>0.23799999999999999</v>
      </c>
      <c r="F2" s="4">
        <v>119</v>
      </c>
      <c r="G2" s="4">
        <v>3298</v>
      </c>
      <c r="H2" s="4">
        <v>6.5960000000000001</v>
      </c>
      <c r="I2" s="4">
        <v>0.94</v>
      </c>
      <c r="J2" s="4">
        <v>24</v>
      </c>
      <c r="K2" s="4">
        <v>129.172</v>
      </c>
      <c r="L2" s="4" t="str">
        <f>IF((H2&gt;K2),"سرانه خریدار بالاتر","سرانه فروشنده بالاتر")</f>
        <v>سرانه فروشنده بالاتر</v>
      </c>
      <c r="M2" s="4">
        <v>19.600000000000001</v>
      </c>
      <c r="N2" s="4">
        <v>80.8</v>
      </c>
      <c r="O2" s="4">
        <v>24.2</v>
      </c>
      <c r="P2" s="4">
        <v>-2.5299999999999998</v>
      </c>
      <c r="Q2" s="4">
        <v>-3</v>
      </c>
    </row>
  </sheetData>
  <conditionalFormatting sqref="P2:Q2">
    <cfRule type="cellIs" dxfId="15" priority="3" operator="lessThan">
      <formula>0</formula>
    </cfRule>
    <cfRule type="cellIs" dxfId="14" priority="4" operator="greaterThan">
      <formula>0</formula>
    </cfRule>
  </conditionalFormatting>
  <conditionalFormatting sqref="L2:M2">
    <cfRule type="expression" dxfId="13" priority="1">
      <formula>($L2)="سرانه فروشنده بالاتر"</formula>
    </cfRule>
    <cfRule type="expression" dxfId="12" priority="2">
      <formula>($L2)="سرانه خریدار بالاتر"</formula>
    </cfRule>
  </conditionalFormatting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337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326</v>
      </c>
      <c r="C2" s="4">
        <v>16.379000000000001</v>
      </c>
      <c r="D2" s="4">
        <v>8.6</v>
      </c>
      <c r="E2" s="4">
        <v>2.86</v>
      </c>
      <c r="F2" s="4">
        <v>176</v>
      </c>
      <c r="G2" s="4">
        <v>525</v>
      </c>
      <c r="H2" s="4">
        <v>8.5310000000000006</v>
      </c>
      <c r="I2" s="4">
        <v>15.266</v>
      </c>
      <c r="J2" s="4">
        <v>676</v>
      </c>
      <c r="K2" s="4">
        <v>11.856</v>
      </c>
      <c r="L2" s="4" t="str">
        <f>IF((H2&gt;K2),"سرانه خریدار بالاتر","سرانه فروشنده بالاتر")</f>
        <v>سرانه فروشنده بالاتر</v>
      </c>
      <c r="M2" s="4">
        <v>1.4</v>
      </c>
      <c r="N2" s="4">
        <v>82.5</v>
      </c>
      <c r="O2" s="4">
        <v>6.7</v>
      </c>
      <c r="P2" s="4">
        <v>0.83</v>
      </c>
      <c r="Q2" s="4">
        <v>-1.1299999999999999</v>
      </c>
    </row>
    <row r="3" spans="1:17" ht="19.5" x14ac:dyDescent="0.25">
      <c r="A3" s="3" t="s">
        <v>15</v>
      </c>
      <c r="B3" s="4" t="s">
        <v>327</v>
      </c>
      <c r="C3" s="4">
        <v>0.14399999999999999</v>
      </c>
      <c r="D3" s="4">
        <v>2.2000000000000002</v>
      </c>
      <c r="E3" s="4">
        <v>3.3000000000000002E-2</v>
      </c>
      <c r="F3" s="4">
        <v>50</v>
      </c>
      <c r="G3" s="4">
        <v>15485</v>
      </c>
      <c r="H3" s="4">
        <v>10.220000000000001</v>
      </c>
      <c r="I3" s="4">
        <v>9.4E-2</v>
      </c>
      <c r="J3" s="4">
        <v>78</v>
      </c>
      <c r="K3" s="4">
        <v>18.661000000000001</v>
      </c>
      <c r="L3" s="4" t="str">
        <f t="shared" ref="L3:L9" si="0">IF((H3&gt;K3),"سرانه خریدار بالاتر","سرانه فروشنده بالاتر")</f>
        <v>سرانه فروشنده بالاتر</v>
      </c>
      <c r="M3" s="4">
        <v>1.8</v>
      </c>
      <c r="N3" s="4">
        <v>76.8</v>
      </c>
      <c r="O3" s="4">
        <v>34.6</v>
      </c>
      <c r="P3" s="4">
        <v>-1.34</v>
      </c>
      <c r="Q3" s="4">
        <v>-2.99</v>
      </c>
    </row>
    <row r="4" spans="1:17" ht="19.5" x14ac:dyDescent="0.25">
      <c r="A4" s="3" t="s">
        <v>15</v>
      </c>
      <c r="B4" s="4" t="s">
        <v>328</v>
      </c>
      <c r="C4" s="4">
        <v>1.0249999999999999</v>
      </c>
      <c r="D4" s="4">
        <v>1.3</v>
      </c>
      <c r="E4" s="4">
        <v>4.0000000000000001E-3</v>
      </c>
      <c r="F4" s="4">
        <v>7</v>
      </c>
      <c r="G4" s="4">
        <v>1295</v>
      </c>
      <c r="H4" s="4">
        <v>0.74</v>
      </c>
      <c r="I4" s="4">
        <v>1.0249999999999999</v>
      </c>
      <c r="J4" s="4">
        <v>10</v>
      </c>
      <c r="K4" s="4">
        <v>132.73699999999999</v>
      </c>
      <c r="L4" s="4" t="str">
        <f t="shared" si="0"/>
        <v>سرانه فروشنده بالاتر</v>
      </c>
      <c r="M4" s="4">
        <v>179.4</v>
      </c>
      <c r="N4" s="4">
        <v>99.6</v>
      </c>
      <c r="O4" s="4">
        <v>0</v>
      </c>
      <c r="P4" s="4">
        <v>-0.8</v>
      </c>
      <c r="Q4" s="4">
        <v>-3</v>
      </c>
    </row>
    <row r="5" spans="1:17" ht="19.5" x14ac:dyDescent="0.25">
      <c r="A5" s="3" t="s">
        <v>15</v>
      </c>
      <c r="B5" s="4" t="s">
        <v>329</v>
      </c>
      <c r="C5" s="4">
        <v>0.18099999999999999</v>
      </c>
      <c r="D5" s="4">
        <v>0.7</v>
      </c>
      <c r="E5" s="4">
        <v>7.0000000000000001E-3</v>
      </c>
      <c r="F5" s="4">
        <v>13</v>
      </c>
      <c r="G5" s="4">
        <v>3787</v>
      </c>
      <c r="H5" s="4">
        <v>2.0390000000000001</v>
      </c>
      <c r="I5" s="4">
        <v>0.17699999999999999</v>
      </c>
      <c r="J5" s="4">
        <v>28</v>
      </c>
      <c r="K5" s="4">
        <v>23.939</v>
      </c>
      <c r="L5" s="4" t="str">
        <f t="shared" si="0"/>
        <v>سرانه فروشنده بالاتر</v>
      </c>
      <c r="M5" s="4">
        <v>11.7</v>
      </c>
      <c r="N5" s="4">
        <v>96.3</v>
      </c>
      <c r="O5" s="4">
        <v>1.9</v>
      </c>
      <c r="P5" s="4">
        <v>-0.42</v>
      </c>
      <c r="Q5" s="4">
        <v>-3</v>
      </c>
    </row>
    <row r="6" spans="1:17" ht="19.5" x14ac:dyDescent="0.25">
      <c r="A6" s="3" t="s">
        <v>15</v>
      </c>
      <c r="B6" s="4" t="s">
        <v>330</v>
      </c>
      <c r="C6" s="4">
        <v>0.23200000000000001</v>
      </c>
      <c r="D6" s="4">
        <v>0.1</v>
      </c>
      <c r="E6" s="4">
        <v>0.23200000000000001</v>
      </c>
      <c r="F6" s="4">
        <v>10</v>
      </c>
      <c r="G6" s="4">
        <v>390</v>
      </c>
      <c r="H6" s="4">
        <v>9.048</v>
      </c>
      <c r="I6" s="4">
        <v>0.23200000000000001</v>
      </c>
      <c r="J6" s="4">
        <v>2</v>
      </c>
      <c r="K6" s="4">
        <v>45.24</v>
      </c>
      <c r="L6" s="4" t="str">
        <f t="shared" si="0"/>
        <v>سرانه فروشنده بالاتر</v>
      </c>
      <c r="M6" s="4">
        <v>5</v>
      </c>
      <c r="N6" s="4">
        <v>0</v>
      </c>
      <c r="O6" s="4">
        <v>0</v>
      </c>
      <c r="P6" s="4">
        <v>-0.05</v>
      </c>
      <c r="Q6" s="4">
        <v>-2.99</v>
      </c>
    </row>
    <row r="7" spans="1:17" ht="19.5" x14ac:dyDescent="0.25">
      <c r="A7" s="3" t="s">
        <v>15</v>
      </c>
      <c r="B7" s="4" t="s">
        <v>331</v>
      </c>
      <c r="C7" s="4">
        <v>0.20100000000000001</v>
      </c>
      <c r="D7" s="4">
        <v>0.1</v>
      </c>
      <c r="E7" s="4">
        <v>0.20100000000000001</v>
      </c>
      <c r="F7" s="4">
        <v>28</v>
      </c>
      <c r="G7" s="4">
        <v>435</v>
      </c>
      <c r="H7" s="4">
        <v>3.1230000000000002</v>
      </c>
      <c r="I7" s="4">
        <v>0.20100000000000001</v>
      </c>
      <c r="J7" s="4">
        <v>4</v>
      </c>
      <c r="K7" s="4">
        <v>21.859000000000002</v>
      </c>
      <c r="L7" s="4" t="str">
        <f t="shared" si="0"/>
        <v>سرانه فروشنده بالاتر</v>
      </c>
      <c r="M7" s="4">
        <v>7</v>
      </c>
      <c r="N7" s="4">
        <v>0</v>
      </c>
      <c r="O7" s="4">
        <v>0</v>
      </c>
      <c r="P7" s="4">
        <v>-0.05</v>
      </c>
      <c r="Q7" s="4">
        <v>-2.98</v>
      </c>
    </row>
    <row r="8" spans="1:17" ht="19.5" x14ac:dyDescent="0.25">
      <c r="A8" s="3" t="s">
        <v>15</v>
      </c>
      <c r="B8" s="4" t="s">
        <v>332</v>
      </c>
      <c r="C8" s="4">
        <v>0.16300000000000001</v>
      </c>
      <c r="D8" s="4">
        <v>0.1</v>
      </c>
      <c r="E8" s="4">
        <v>6.3E-2</v>
      </c>
      <c r="F8" s="4">
        <v>15</v>
      </c>
      <c r="G8" s="4">
        <v>501</v>
      </c>
      <c r="H8" s="4">
        <v>2.1040000000000001</v>
      </c>
      <c r="I8" s="4">
        <v>0.16300000000000001</v>
      </c>
      <c r="J8" s="4">
        <v>2</v>
      </c>
      <c r="K8" s="4">
        <v>40.831000000000003</v>
      </c>
      <c r="L8" s="4" t="str">
        <f t="shared" si="0"/>
        <v>سرانه فروشنده بالاتر</v>
      </c>
      <c r="M8" s="4">
        <v>19.399999999999999</v>
      </c>
      <c r="N8" s="4">
        <v>61.2</v>
      </c>
      <c r="O8" s="4">
        <v>0</v>
      </c>
      <c r="P8" s="4">
        <v>-0.08</v>
      </c>
      <c r="Q8" s="4">
        <v>-1.99</v>
      </c>
    </row>
    <row r="9" spans="1:17" ht="19.5" x14ac:dyDescent="0.25">
      <c r="A9" s="3" t="s">
        <v>15</v>
      </c>
      <c r="B9" s="4" t="s">
        <v>333</v>
      </c>
      <c r="C9" s="4">
        <v>2.5000000000000001E-2</v>
      </c>
      <c r="D9" s="4">
        <v>0.1</v>
      </c>
      <c r="E9" s="4">
        <v>2.3E-2</v>
      </c>
      <c r="F9" s="4">
        <v>4</v>
      </c>
      <c r="G9" s="4">
        <v>2897</v>
      </c>
      <c r="H9" s="4">
        <v>16.658000000000001</v>
      </c>
      <c r="I9" s="4">
        <v>2.5000000000000001E-2</v>
      </c>
      <c r="J9" s="4">
        <v>2</v>
      </c>
      <c r="K9" s="4">
        <v>36.212000000000003</v>
      </c>
      <c r="L9" s="4" t="str">
        <f t="shared" si="0"/>
        <v>سرانه فروشنده بالاتر</v>
      </c>
      <c r="M9" s="4">
        <v>2.2000000000000002</v>
      </c>
      <c r="N9" s="4">
        <v>7.8</v>
      </c>
      <c r="O9" s="4">
        <v>0</v>
      </c>
      <c r="P9" s="4">
        <v>-0.04</v>
      </c>
      <c r="Q9" s="4">
        <v>-3</v>
      </c>
    </row>
  </sheetData>
  <conditionalFormatting sqref="P2:Q9">
    <cfRule type="cellIs" dxfId="11" priority="3" operator="lessThan">
      <formula>0</formula>
    </cfRule>
    <cfRule type="cellIs" dxfId="10" priority="4" operator="greaterThan">
      <formula>0</formula>
    </cfRule>
  </conditionalFormatting>
  <conditionalFormatting sqref="L2:M9">
    <cfRule type="expression" dxfId="9" priority="1">
      <formula>($L2)="سرانه فروشنده بالاتر"</formula>
    </cfRule>
    <cfRule type="expression" dxfId="8" priority="2">
      <formula>($L2)="سرانه خریدار بالاتر"</formula>
    </cfRule>
  </conditionalFormatting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337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334</v>
      </c>
      <c r="C2" s="4">
        <v>4.4999999999999998E-2</v>
      </c>
      <c r="D2" s="4">
        <v>0.4</v>
      </c>
      <c r="E2" s="4">
        <v>5.0000000000000001E-3</v>
      </c>
      <c r="F2" s="4">
        <v>18</v>
      </c>
      <c r="G2" s="4">
        <v>9259</v>
      </c>
      <c r="H2" s="4">
        <v>2.5720000000000001</v>
      </c>
      <c r="I2" s="4">
        <v>4.4999999999999998E-2</v>
      </c>
      <c r="J2" s="4">
        <v>8</v>
      </c>
      <c r="K2" s="4">
        <v>52.082000000000001</v>
      </c>
      <c r="L2" s="4" t="str">
        <f>IF((H2&gt;K2),"سرانه خریدار بالاتر","سرانه فروشنده بالاتر")</f>
        <v>سرانه فروشنده بالاتر</v>
      </c>
      <c r="M2" s="4">
        <v>20.2</v>
      </c>
      <c r="N2" s="4">
        <v>89.6</v>
      </c>
      <c r="O2" s="4">
        <v>0</v>
      </c>
      <c r="P2" s="4">
        <v>-0.25</v>
      </c>
      <c r="Q2" s="4">
        <v>-3</v>
      </c>
    </row>
    <row r="3" spans="1:17" ht="19.5" x14ac:dyDescent="0.25">
      <c r="A3" s="3" t="s">
        <v>15</v>
      </c>
      <c r="B3" s="4" t="s">
        <v>335</v>
      </c>
      <c r="C3" s="4">
        <v>0.23200000000000001</v>
      </c>
      <c r="D3" s="4">
        <v>0.1</v>
      </c>
      <c r="E3" s="4">
        <v>0.23200000000000001</v>
      </c>
      <c r="F3" s="4">
        <v>10</v>
      </c>
      <c r="G3" s="4">
        <v>611</v>
      </c>
      <c r="H3" s="4">
        <v>14.175000000000001</v>
      </c>
      <c r="I3" s="4">
        <v>0.23200000000000001</v>
      </c>
      <c r="J3" s="4">
        <v>5</v>
      </c>
      <c r="K3" s="4">
        <v>28.35</v>
      </c>
      <c r="L3" s="4" t="str">
        <f t="shared" ref="L3" si="0">IF((H3&gt;K3),"سرانه خریدار بالاتر","سرانه فروشنده بالاتر")</f>
        <v>سرانه فروشنده بالاتر</v>
      </c>
      <c r="M3" s="4">
        <v>2</v>
      </c>
      <c r="N3" s="4">
        <v>0</v>
      </c>
      <c r="O3" s="4">
        <v>0</v>
      </c>
      <c r="P3" s="4">
        <v>-0.15</v>
      </c>
      <c r="Q3" s="4">
        <v>-1.99</v>
      </c>
    </row>
  </sheetData>
  <conditionalFormatting sqref="P2:Q3">
    <cfRule type="cellIs" dxfId="7" priority="3" operator="lessThan">
      <formula>0</formula>
    </cfRule>
    <cfRule type="cellIs" dxfId="6" priority="4" operator="greaterThan">
      <formula>0</formula>
    </cfRule>
  </conditionalFormatting>
  <conditionalFormatting sqref="L2:M3">
    <cfRule type="expression" dxfId="5" priority="1">
      <formula>($L2)="سرانه فروشنده بالاتر"</formula>
    </cfRule>
    <cfRule type="expression" dxfId="4" priority="2">
      <formula>($L2)="سرانه خریدار بالاتر"</formula>
    </cfRule>
  </conditionalFormatting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337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336</v>
      </c>
      <c r="C2" s="4">
        <v>3.7999999999999999E-2</v>
      </c>
      <c r="D2" s="4">
        <v>0.2</v>
      </c>
      <c r="E2" s="4">
        <v>1.2999999999999999E-2</v>
      </c>
      <c r="F2" s="4">
        <v>28</v>
      </c>
      <c r="G2" s="4">
        <v>4377</v>
      </c>
      <c r="H2" s="4">
        <v>2.032</v>
      </c>
      <c r="I2" s="4">
        <v>3.7999999999999999E-2</v>
      </c>
      <c r="J2" s="4">
        <v>4</v>
      </c>
      <c r="K2" s="4">
        <v>41.581000000000003</v>
      </c>
      <c r="L2" s="4" t="str">
        <f>IF((H2&gt;K2),"سرانه خریدار بالاتر","سرانه فروشنده بالاتر")</f>
        <v>سرانه فروشنده بالاتر</v>
      </c>
      <c r="M2" s="4">
        <v>20.5</v>
      </c>
      <c r="N2" s="4">
        <v>65.099999999999994</v>
      </c>
      <c r="O2" s="4">
        <v>0</v>
      </c>
      <c r="P2" s="4">
        <v>-0.09</v>
      </c>
      <c r="Q2" s="4">
        <v>-2.99</v>
      </c>
    </row>
  </sheetData>
  <conditionalFormatting sqref="P2:Q2">
    <cfRule type="cellIs" dxfId="3" priority="3" operator="lessThan">
      <formula>0</formula>
    </cfRule>
    <cfRule type="cellIs" dxfId="2" priority="4" operator="greaterThan">
      <formula>0</formula>
    </cfRule>
  </conditionalFormatting>
  <conditionalFormatting sqref="L2:M2">
    <cfRule type="expression" dxfId="1" priority="1">
      <formula>($L2)="سرانه فروشنده بالاتر"</formula>
    </cfRule>
    <cfRule type="expression" dxfId="0" priority="2">
      <formula>($L2)="سرانه خریدار بالاتر"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35</vt:i4>
      </vt:variant>
    </vt:vector>
  </HeadingPairs>
  <TitlesOfParts>
    <vt:vector size="35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سایر معادن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2021-04-27T12:49:21Z</dcterms:created>
  <dcterms:modified xsi:type="dcterms:W3CDTF">2021-04-27T09:26:45Z</dcterms:modified>
</cp:coreProperties>
</file>